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水稻!$A$6:$K$7</definedName>
  </definedNames>
  <calcPr calcId="144525"/>
</workbook>
</file>

<file path=xl/sharedStrings.xml><?xml version="1.0" encoding="utf-8"?>
<sst xmlns="http://schemas.openxmlformats.org/spreadsheetml/2006/main" count="53" uniqueCount="35">
  <si>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</si>
  <si>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榆树乡榆树村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</si>
  <si>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</si>
  <si>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</si>
  <si>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</si>
  <si>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</si>
  <si>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</si>
  <si>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</si>
  <si>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</si>
  <si>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</si>
  <si>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</si>
  <si>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</si>
  <si>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</si>
  <si>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</si>
  <si>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</si>
  <si>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李书有</t>
  </si>
  <si>
    <t>榆树乡榆树村</t>
  </si>
  <si>
    <t>李爽</t>
  </si>
  <si>
    <t>洪秀林</t>
  </si>
  <si>
    <t>李志刚</t>
  </si>
  <si>
    <t>蔡丽梅</t>
  </si>
  <si>
    <t>袁庆芝</t>
  </si>
  <si>
    <t>广树宾</t>
  </si>
  <si>
    <t>关桂玉</t>
  </si>
  <si>
    <t>关振华</t>
  </si>
  <si>
    <t>王锡臣</t>
  </si>
  <si>
    <t>张庆国</t>
  </si>
  <si>
    <t>关桂祥</t>
  </si>
  <si>
    <t>关桂宝</t>
  </si>
  <si>
    <t>李宝贵</t>
  </si>
  <si>
    <t>关立辉</t>
  </si>
  <si>
    <t>关桂福</t>
  </si>
  <si>
    <t>关立军</t>
  </si>
  <si>
    <t>关桂华</t>
  </si>
  <si>
    <t>关振忠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</si>
</sst>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6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7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8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8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29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0" t="s">
        <v>12</v>
      </c>
      <c r="J6" s="31" t="s">
        <v>13</v>
      </c>
      <c r="K6" s="20" t="s">
        <v>14</v>
      </c>
    </row>
    <row r="7" s="4" customFormat="1" ht="12" customHeight="1" spans="1:11">
      <c r="A7" s="22">
        <v>1</v>
      </c>
      <c r="B7" s="22" t="s">
        <v>15</v>
      </c>
      <c r="C7" s="23" t="s">
        <v>16</v>
      </c>
      <c r="D7" s="22">
        <v>1</v>
      </c>
      <c r="E7" s="22">
        <v>1</v>
      </c>
      <c r="F7" s="22">
        <f>E7*1290</f>
        <v>1290</v>
      </c>
      <c r="G7" s="24">
        <f>E7*52.89</f>
        <v>52.89</v>
      </c>
      <c r="H7" s="25">
        <v>0.8</v>
      </c>
      <c r="I7" s="24">
        <f>G7*H7</f>
        <v>42.312</v>
      </c>
      <c r="J7" s="25">
        <v>0.2</v>
      </c>
      <c r="K7" s="24">
        <f>G7*20%</f>
        <v>10.578</v>
      </c>
    </row>
    <row r="8" spans="1:11">
      <c r="A8" s="22">
        <v>2</v>
      </c>
      <c r="B8" s="22" t="s">
        <v>17</v>
      </c>
      <c r="C8" s="23" t="s">
        <v>16</v>
      </c>
      <c r="D8" s="22">
        <v>0.75</v>
      </c>
      <c r="E8" s="22">
        <v>0.75</v>
      </c>
      <c r="F8" s="22">
        <f t="shared" ref="F8:F26" si="0">E8*1290</f>
        <v>967.5</v>
      </c>
      <c r="G8" s="24">
        <f t="shared" ref="G8:G26" si="1">E8*52.89</f>
        <v>39.6675</v>
      </c>
      <c r="H8" s="25">
        <v>1.8</v>
      </c>
      <c r="I8" s="24">
        <f t="shared" ref="I8:I26" si="2">G8*H8</f>
        <v>71.4015</v>
      </c>
      <c r="J8" s="25">
        <v>1.2</v>
      </c>
      <c r="K8" s="24">
        <f t="shared" ref="K8:K26" si="3">G8*20%</f>
        <v>7.9335</v>
      </c>
    </row>
    <row r="9" spans="1:11">
      <c r="A9" s="22">
        <v>3</v>
      </c>
      <c r="B9" s="22" t="s">
        <v>18</v>
      </c>
      <c r="C9" s="23" t="s">
        <v>16</v>
      </c>
      <c r="D9" s="22">
        <v>1</v>
      </c>
      <c r="E9" s="22">
        <v>1</v>
      </c>
      <c r="F9" s="22">
        <f t="shared" si="0"/>
        <v>1290</v>
      </c>
      <c r="G9" s="24">
        <f t="shared" si="1"/>
        <v>52.89</v>
      </c>
      <c r="H9" s="25">
        <v>2.8</v>
      </c>
      <c r="I9" s="24">
        <f t="shared" si="2"/>
        <v>148.092</v>
      </c>
      <c r="J9" s="25">
        <v>2.2</v>
      </c>
      <c r="K9" s="24">
        <f t="shared" si="3"/>
        <v>10.578</v>
      </c>
    </row>
    <row r="10" spans="1:11">
      <c r="A10" s="22">
        <v>4</v>
      </c>
      <c r="B10" s="22" t="s">
        <v>19</v>
      </c>
      <c r="C10" s="23" t="s">
        <v>16</v>
      </c>
      <c r="D10" s="22">
        <v>2</v>
      </c>
      <c r="E10" s="22">
        <v>2</v>
      </c>
      <c r="F10" s="22">
        <f t="shared" si="0"/>
        <v>2580</v>
      </c>
      <c r="G10" s="24">
        <f t="shared" si="1"/>
        <v>105.78</v>
      </c>
      <c r="H10" s="25">
        <v>3.8</v>
      </c>
      <c r="I10" s="24">
        <f t="shared" si="2"/>
        <v>401.964</v>
      </c>
      <c r="J10" s="25">
        <v>3.2</v>
      </c>
      <c r="K10" s="24">
        <f t="shared" si="3"/>
        <v>21.156</v>
      </c>
    </row>
    <row r="11" spans="1:11">
      <c r="A11" s="22">
        <v>5</v>
      </c>
      <c r="B11" s="22" t="s">
        <v>20</v>
      </c>
      <c r="C11" s="23" t="s">
        <v>16</v>
      </c>
      <c r="D11" s="22">
        <v>1</v>
      </c>
      <c r="E11" s="22">
        <v>1</v>
      </c>
      <c r="F11" s="22">
        <f t="shared" si="0"/>
        <v>1290</v>
      </c>
      <c r="G11" s="24">
        <f t="shared" si="1"/>
        <v>52.89</v>
      </c>
      <c r="H11" s="25">
        <v>4.8</v>
      </c>
      <c r="I11" s="24">
        <f t="shared" si="2"/>
        <v>253.872</v>
      </c>
      <c r="J11" s="25">
        <v>4.2</v>
      </c>
      <c r="K11" s="24">
        <f t="shared" si="3"/>
        <v>10.578</v>
      </c>
    </row>
    <row r="12" spans="1:11">
      <c r="A12" s="22">
        <v>6</v>
      </c>
      <c r="B12" s="22" t="s">
        <v>21</v>
      </c>
      <c r="C12" s="23" t="s">
        <v>16</v>
      </c>
      <c r="D12" s="22">
        <v>0.5</v>
      </c>
      <c r="E12" s="22">
        <v>0.5</v>
      </c>
      <c r="F12" s="22">
        <f t="shared" si="0"/>
        <v>645</v>
      </c>
      <c r="G12" s="24">
        <f t="shared" si="1"/>
        <v>26.445</v>
      </c>
      <c r="H12" s="25">
        <v>5.8</v>
      </c>
      <c r="I12" s="24">
        <f t="shared" si="2"/>
        <v>153.381</v>
      </c>
      <c r="J12" s="25">
        <v>5.2</v>
      </c>
      <c r="K12" s="24">
        <f t="shared" si="3"/>
        <v>5.289</v>
      </c>
    </row>
    <row r="13" spans="1:11">
      <c r="A13" s="22">
        <v>7</v>
      </c>
      <c r="B13" s="22" t="s">
        <v>22</v>
      </c>
      <c r="C13" s="23" t="s">
        <v>16</v>
      </c>
      <c r="D13" s="22">
        <v>2</v>
      </c>
      <c r="E13" s="22">
        <v>2</v>
      </c>
      <c r="F13" s="22">
        <f t="shared" si="0"/>
        <v>2580</v>
      </c>
      <c r="G13" s="24">
        <f t="shared" si="1"/>
        <v>105.78</v>
      </c>
      <c r="H13" s="25">
        <v>6.8</v>
      </c>
      <c r="I13" s="24">
        <f t="shared" si="2"/>
        <v>719.304</v>
      </c>
      <c r="J13" s="25">
        <v>6.2</v>
      </c>
      <c r="K13" s="24">
        <f t="shared" si="3"/>
        <v>21.156</v>
      </c>
    </row>
    <row r="14" spans="1:11">
      <c r="A14" s="22">
        <v>8</v>
      </c>
      <c r="B14" s="22" t="s">
        <v>23</v>
      </c>
      <c r="C14" s="23" t="s">
        <v>16</v>
      </c>
      <c r="D14" s="22">
        <v>1</v>
      </c>
      <c r="E14" s="22">
        <v>1</v>
      </c>
      <c r="F14" s="22">
        <f t="shared" si="0"/>
        <v>1290</v>
      </c>
      <c r="G14" s="24">
        <f t="shared" si="1"/>
        <v>52.89</v>
      </c>
      <c r="H14" s="25">
        <v>7.8</v>
      </c>
      <c r="I14" s="24">
        <f t="shared" si="2"/>
        <v>412.542</v>
      </c>
      <c r="J14" s="25">
        <v>7.2</v>
      </c>
      <c r="K14" s="24">
        <f t="shared" si="3"/>
        <v>10.578</v>
      </c>
    </row>
    <row r="15" spans="1:11">
      <c r="A15" s="22">
        <v>9</v>
      </c>
      <c r="B15" s="22" t="s">
        <v>24</v>
      </c>
      <c r="C15" s="23" t="s">
        <v>16</v>
      </c>
      <c r="D15" s="22">
        <v>3.1</v>
      </c>
      <c r="E15" s="22">
        <v>3.1</v>
      </c>
      <c r="F15" s="22">
        <f t="shared" si="0"/>
        <v>3999</v>
      </c>
      <c r="G15" s="24">
        <f t="shared" si="1"/>
        <v>163.959</v>
      </c>
      <c r="H15" s="25">
        <v>8.8</v>
      </c>
      <c r="I15" s="24">
        <f t="shared" si="2"/>
        <v>1442.8392</v>
      </c>
      <c r="J15" s="25">
        <v>8.2</v>
      </c>
      <c r="K15" s="24">
        <f t="shared" si="3"/>
        <v>32.7918</v>
      </c>
    </row>
    <row r="16" spans="1:11">
      <c r="A16" s="22">
        <v>10</v>
      </c>
      <c r="B16" s="22" t="s">
        <v>25</v>
      </c>
      <c r="C16" s="23" t="s">
        <v>16</v>
      </c>
      <c r="D16" s="22">
        <v>3.1</v>
      </c>
      <c r="E16" s="22">
        <v>3.1</v>
      </c>
      <c r="F16" s="22">
        <f t="shared" si="0"/>
        <v>3999</v>
      </c>
      <c r="G16" s="24">
        <f t="shared" si="1"/>
        <v>163.959</v>
      </c>
      <c r="H16" s="25">
        <v>9.8</v>
      </c>
      <c r="I16" s="24">
        <f t="shared" si="2"/>
        <v>1606.7982</v>
      </c>
      <c r="J16" s="25">
        <v>9.2</v>
      </c>
      <c r="K16" s="24">
        <f t="shared" si="3"/>
        <v>32.7918</v>
      </c>
    </row>
    <row r="17" spans="1:11">
      <c r="A17" s="22">
        <v>11</v>
      </c>
      <c r="B17" s="22" t="s">
        <v>26</v>
      </c>
      <c r="C17" s="23" t="s">
        <v>16</v>
      </c>
      <c r="D17" s="22">
        <v>2.1</v>
      </c>
      <c r="E17" s="22">
        <v>2.1</v>
      </c>
      <c r="F17" s="22">
        <f t="shared" si="0"/>
        <v>2709</v>
      </c>
      <c r="G17" s="24">
        <f t="shared" si="1"/>
        <v>111.069</v>
      </c>
      <c r="H17" s="25">
        <v>10.8</v>
      </c>
      <c r="I17" s="24">
        <f t="shared" si="2"/>
        <v>1199.5452</v>
      </c>
      <c r="J17" s="25">
        <v>10.2</v>
      </c>
      <c r="K17" s="24">
        <f t="shared" si="3"/>
        <v>22.2138</v>
      </c>
    </row>
    <row r="18" spans="1:11">
      <c r="A18" s="22">
        <v>12</v>
      </c>
      <c r="B18" s="22" t="s">
        <v>27</v>
      </c>
      <c r="C18" s="23" t="s">
        <v>16</v>
      </c>
      <c r="D18" s="22">
        <v>3.1</v>
      </c>
      <c r="E18" s="22">
        <v>3.1</v>
      </c>
      <c r="F18" s="22">
        <f t="shared" si="0"/>
        <v>3999</v>
      </c>
      <c r="G18" s="24">
        <f t="shared" si="1"/>
        <v>163.959</v>
      </c>
      <c r="H18" s="25">
        <v>11.8</v>
      </c>
      <c r="I18" s="24">
        <f t="shared" si="2"/>
        <v>1934.7162</v>
      </c>
      <c r="J18" s="25">
        <v>11.2</v>
      </c>
      <c r="K18" s="24">
        <f t="shared" si="3"/>
        <v>32.7918</v>
      </c>
    </row>
    <row r="19" spans="1:11">
      <c r="A19" s="22">
        <v>13</v>
      </c>
      <c r="B19" s="22" t="s">
        <v>28</v>
      </c>
      <c r="C19" s="23" t="s">
        <v>16</v>
      </c>
      <c r="D19" s="22">
        <v>2.1</v>
      </c>
      <c r="E19" s="22">
        <v>2.1</v>
      </c>
      <c r="F19" s="22">
        <f t="shared" si="0"/>
        <v>2709</v>
      </c>
      <c r="G19" s="24">
        <f t="shared" si="1"/>
        <v>111.069</v>
      </c>
      <c r="H19" s="25">
        <v>12.8</v>
      </c>
      <c r="I19" s="24">
        <f t="shared" si="2"/>
        <v>1421.6832</v>
      </c>
      <c r="J19" s="25">
        <v>12.2</v>
      </c>
      <c r="K19" s="24">
        <f t="shared" si="3"/>
        <v>22.2138</v>
      </c>
    </row>
    <row r="20" spans="1:11">
      <c r="A20" s="22">
        <v>14</v>
      </c>
      <c r="B20" s="22" t="s">
        <v>29</v>
      </c>
      <c r="C20" s="23" t="s">
        <v>16</v>
      </c>
      <c r="D20" s="22">
        <v>5.2</v>
      </c>
      <c r="E20" s="22">
        <v>5.2</v>
      </c>
      <c r="F20" s="22">
        <f t="shared" si="0"/>
        <v>6708</v>
      </c>
      <c r="G20" s="24">
        <f t="shared" si="1"/>
        <v>275.028</v>
      </c>
      <c r="H20" s="25">
        <v>13.8</v>
      </c>
      <c r="I20" s="24">
        <f t="shared" si="2"/>
        <v>3795.3864</v>
      </c>
      <c r="J20" s="25">
        <v>13.2</v>
      </c>
      <c r="K20" s="24">
        <f t="shared" si="3"/>
        <v>55.0056</v>
      </c>
    </row>
    <row r="21" spans="1:11">
      <c r="A21" s="22">
        <v>15</v>
      </c>
      <c r="B21" s="22" t="s">
        <v>30</v>
      </c>
      <c r="C21" s="23" t="s">
        <v>16</v>
      </c>
      <c r="D21" s="22">
        <v>3.1</v>
      </c>
      <c r="E21" s="22">
        <v>3.1</v>
      </c>
      <c r="F21" s="22">
        <f t="shared" si="0"/>
        <v>3999</v>
      </c>
      <c r="G21" s="24">
        <f t="shared" si="1"/>
        <v>163.959</v>
      </c>
      <c r="H21" s="25">
        <v>14.8</v>
      </c>
      <c r="I21" s="24">
        <f t="shared" si="2"/>
        <v>2426.5932</v>
      </c>
      <c r="J21" s="25">
        <v>14.2</v>
      </c>
      <c r="K21" s="24">
        <f t="shared" si="3"/>
        <v>32.7918</v>
      </c>
    </row>
    <row r="22" spans="1:11">
      <c r="A22" s="22">
        <v>16</v>
      </c>
      <c r="B22" s="22" t="s">
        <v>31</v>
      </c>
      <c r="C22" s="23" t="s">
        <v>16</v>
      </c>
      <c r="D22" s="22">
        <v>2.1</v>
      </c>
      <c r="E22" s="22">
        <v>2.1</v>
      </c>
      <c r="F22" s="22">
        <f t="shared" si="0"/>
        <v>2709</v>
      </c>
      <c r="G22" s="24">
        <f t="shared" si="1"/>
        <v>111.069</v>
      </c>
      <c r="H22" s="25">
        <v>15.8</v>
      </c>
      <c r="I22" s="24">
        <f t="shared" si="2"/>
        <v>1754.8902</v>
      </c>
      <c r="J22" s="25">
        <v>15.2</v>
      </c>
      <c r="K22" s="24">
        <f t="shared" si="3"/>
        <v>22.2138</v>
      </c>
    </row>
    <row r="23" spans="1:11">
      <c r="A23" s="22">
        <v>17</v>
      </c>
      <c r="B23" s="22" t="s">
        <v>32</v>
      </c>
      <c r="C23" s="23" t="s">
        <v>16</v>
      </c>
      <c r="D23" s="22">
        <v>2.1</v>
      </c>
      <c r="E23" s="22">
        <v>2.1</v>
      </c>
      <c r="F23" s="22">
        <f t="shared" si="0"/>
        <v>2709</v>
      </c>
      <c r="G23" s="24">
        <f t="shared" si="1"/>
        <v>111.069</v>
      </c>
      <c r="H23" s="25">
        <v>16.8</v>
      </c>
      <c r="I23" s="24">
        <f t="shared" si="2"/>
        <v>1865.9592</v>
      </c>
      <c r="J23" s="25">
        <v>16.2</v>
      </c>
      <c r="K23" s="24">
        <f t="shared" si="3"/>
        <v>22.2138</v>
      </c>
    </row>
    <row r="24" spans="1:11">
      <c r="A24" s="22">
        <v>18</v>
      </c>
      <c r="B24" s="22" t="s">
        <v>33</v>
      </c>
      <c r="C24" s="23" t="s">
        <v>16</v>
      </c>
      <c r="D24" s="22">
        <v>2.1</v>
      </c>
      <c r="E24" s="22">
        <v>2.1</v>
      </c>
      <c r="F24" s="22">
        <f t="shared" si="0"/>
        <v>2709</v>
      </c>
      <c r="G24" s="24">
        <f t="shared" si="1"/>
        <v>111.069</v>
      </c>
      <c r="H24" s="25">
        <v>17.8</v>
      </c>
      <c r="I24" s="24">
        <f t="shared" si="2"/>
        <v>1977.0282</v>
      </c>
      <c r="J24" s="25">
        <v>17.2</v>
      </c>
      <c r="K24" s="24">
        <f t="shared" si="3"/>
        <v>22.2138</v>
      </c>
    </row>
    <row r="25" spans="1:11">
      <c r="A25" s="22">
        <v>19</v>
      </c>
      <c r="B25" s="22" t="s">
        <v>34</v>
      </c>
      <c r="C25" s="23" t="s">
        <v>16</v>
      </c>
      <c r="D25" s="22">
        <v>3.1</v>
      </c>
      <c r="E25" s="22">
        <v>3.1</v>
      </c>
      <c r="F25" s="22">
        <f t="shared" si="0"/>
        <v>3999</v>
      </c>
      <c r="G25" s="24">
        <f t="shared" si="1"/>
        <v>163.959</v>
      </c>
      <c r="H25" s="25">
        <v>18.8</v>
      </c>
      <c r="I25" s="24">
        <f t="shared" si="2"/>
        <v>3082.4292</v>
      </c>
      <c r="J25" s="25">
        <v>18.2</v>
      </c>
      <c r="K25" s="24">
        <f t="shared" si="3"/>
        <v>32.7918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404EC1C743024B01ACFC8B9414DCDF1F</vt:lpwstr>
  </property>
  <property fmtid="{D5CDD505-2E9C-101B-9397-08002B2CF9AE}" pid="3" name="KSOProductBuildVer">
    <vt:lpwstr>2052-11.8.2.12085</vt:lpwstr>
  </property>
</Properties>
</file>