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玉米!$A$6:$K$32</definedName>
  </definedNames>
  <calcPr calcId="144525"/>
</workbook>
</file>

<file path=xl/sharedStrings.xml><?xml version="1.0" encoding="utf-8"?>
<sst xmlns="http://schemas.openxmlformats.org/spreadsheetml/2006/main" count="87" uniqueCount="52">
  <si>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</si>
  <si>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 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榆树乡岔路子村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</si>
  <si>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</si>
  <si>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</si>
  <si>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</si>
  <si>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</si>
  <si>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</si>
  <si>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</si>
  <si>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</si>
  <si>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</si>
  <si>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</si>
  <si>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</si>
  <si>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</si>
  <si>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</si>
  <si>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</si>
  <si>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关福兴</t>
  </si>
  <si>
    <t>榆树乡岔路子村</t>
  </si>
  <si>
    <t>王全友</t>
  </si>
  <si>
    <t>庞景民</t>
  </si>
  <si>
    <t>姜薇</t>
  </si>
  <si>
    <t>单会梅</t>
  </si>
  <si>
    <t>陈凤博</t>
  </si>
  <si>
    <t>于建国</t>
  </si>
  <si>
    <t>庞国清</t>
  </si>
  <si>
    <t>闫铁威</t>
  </si>
  <si>
    <t>李占武</t>
  </si>
  <si>
    <t>闫立民</t>
  </si>
  <si>
    <t>李涛</t>
  </si>
  <si>
    <t>宋树清</t>
  </si>
  <si>
    <t>芦振秀</t>
  </si>
  <si>
    <t>李俊操</t>
  </si>
  <si>
    <t>庞春景</t>
  </si>
  <si>
    <t>闫铁芝</t>
  </si>
  <si>
    <t>张仲民</t>
  </si>
  <si>
    <t>刘金明</t>
  </si>
  <si>
    <t>陈凤山</t>
  </si>
  <si>
    <t>刘旭</t>
  </si>
  <si>
    <t>姜立新</t>
  </si>
  <si>
    <t>刘桂君</t>
  </si>
  <si>
    <t>张绍波</t>
  </si>
  <si>
    <t>刘金娟</t>
  </si>
  <si>
    <t>刘金波</t>
  </si>
  <si>
    <t>赵福</t>
  </si>
  <si>
    <t>张仲波</t>
  </si>
  <si>
    <t>刘春清</t>
  </si>
  <si>
    <t>胜克仁</t>
  </si>
  <si>
    <t>于生龙</t>
  </si>
  <si>
    <t>高振文</t>
  </si>
  <si>
    <t>高洪淼</t>
  </si>
  <si>
    <t>庞桂兰</t>
  </si>
  <si>
    <t>陈桂云</t>
  </si>
  <si>
    <t>芦艳秋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</si>
</sst>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  <xf numFmtId="0" fontId="0" fillId="0" borderId="0">
      <alignment vertical="center"/>
    </xf>
    <xf numFmtId="0" fontId="0" fillId="0" borderId="2"/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5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5" applyNumberFormat="1" applyFont="1" applyBorder="1" applyAlignment="1">
      <alignment horizontal="center" vertical="center" wrapText="1"/>
    </xf>
    <xf numFmtId="9" fontId="4" fillId="0" borderId="3" xfId="55" applyNumberFormat="1" applyFont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常规 27 2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常规 43" xfId="42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4 3" xfId="56"/>
    <cellStyle name="常规_玉米" xfId="57"/>
    <cellStyle name="常规 3" xfId="58"/>
    <cellStyle name="Normal" xfId="5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144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tabSelected="1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3" width="19.625" style="4" customWidth="1"/>
    <col min="4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4.35</v>
      </c>
      <c r="E7" s="24">
        <v>4.35</v>
      </c>
      <c r="F7" s="23">
        <f>E7*770</f>
        <v>3349.5</v>
      </c>
      <c r="G7" s="26">
        <f>E7*46.97</f>
        <v>204.3195</v>
      </c>
      <c r="H7" s="27">
        <v>0.8</v>
      </c>
      <c r="I7" s="26">
        <f t="shared" ref="I7:I70" si="0">G7*H7</f>
        <v>163.4556</v>
      </c>
      <c r="J7" s="27">
        <v>0.2</v>
      </c>
      <c r="K7" s="26">
        <f>G7*20%</f>
        <v>40.8639</v>
      </c>
    </row>
    <row r="8" spans="1:11">
      <c r="A8" s="23">
        <v>2</v>
      </c>
      <c r="B8" s="24" t="s">
        <v>17</v>
      </c>
      <c r="C8" s="25" t="s">
        <v>16</v>
      </c>
      <c r="D8" s="24">
        <v>10.63</v>
      </c>
      <c r="E8" s="24">
        <v>10.63</v>
      </c>
      <c r="F8" s="23">
        <f t="shared" ref="F8:F39" si="1">E8*770</f>
        <v>8185.1</v>
      </c>
      <c r="G8" s="26">
        <f t="shared" ref="G8:G39" si="2">E8*46.97</f>
        <v>499.2911</v>
      </c>
      <c r="H8" s="27">
        <v>0.8</v>
      </c>
      <c r="I8" s="26">
        <f t="shared" si="0"/>
        <v>399.43288</v>
      </c>
      <c r="J8" s="27">
        <v>0.2</v>
      </c>
      <c r="K8" s="26">
        <f t="shared" ref="K8:K39" si="3">G8*20%</f>
        <v>99.85822</v>
      </c>
    </row>
    <row r="9" spans="1:11">
      <c r="A9" s="23">
        <v>3</v>
      </c>
      <c r="B9" s="24" t="s">
        <v>18</v>
      </c>
      <c r="C9" s="25" t="s">
        <v>16</v>
      </c>
      <c r="D9" s="24">
        <v>90</v>
      </c>
      <c r="E9" s="24">
        <v>90</v>
      </c>
      <c r="F9" s="23">
        <f t="shared" si="1"/>
        <v>69300</v>
      </c>
      <c r="G9" s="26">
        <f t="shared" si="2"/>
        <v>4227.3</v>
      </c>
      <c r="H9" s="27">
        <v>0.8</v>
      </c>
      <c r="I9" s="26">
        <f t="shared" si="0"/>
        <v>3381.84</v>
      </c>
      <c r="J9" s="27">
        <v>0.2</v>
      </c>
      <c r="K9" s="26">
        <f t="shared" si="3"/>
        <v>845.46</v>
      </c>
    </row>
    <row r="10" spans="1:11">
      <c r="A10" s="23">
        <v>4</v>
      </c>
      <c r="B10" s="24" t="s">
        <v>19</v>
      </c>
      <c r="C10" s="25" t="s">
        <v>16</v>
      </c>
      <c r="D10" s="24">
        <v>51</v>
      </c>
      <c r="E10" s="24">
        <v>51</v>
      </c>
      <c r="F10" s="23">
        <f t="shared" si="1"/>
        <v>39270</v>
      </c>
      <c r="G10" s="26">
        <f t="shared" si="2"/>
        <v>2395.47</v>
      </c>
      <c r="H10" s="27">
        <v>0.8</v>
      </c>
      <c r="I10" s="26">
        <f t="shared" si="0"/>
        <v>1916.376</v>
      </c>
      <c r="J10" s="27">
        <v>0.2</v>
      </c>
      <c r="K10" s="26">
        <f t="shared" si="3"/>
        <v>479.094</v>
      </c>
    </row>
    <row r="11" spans="1:11">
      <c r="A11" s="23">
        <v>5</v>
      </c>
      <c r="B11" s="24" t="s">
        <v>20</v>
      </c>
      <c r="C11" s="25" t="s">
        <v>16</v>
      </c>
      <c r="D11" s="24">
        <v>10.63</v>
      </c>
      <c r="E11" s="24">
        <v>10.63</v>
      </c>
      <c r="F11" s="23">
        <f t="shared" si="1"/>
        <v>8185.1</v>
      </c>
      <c r="G11" s="26">
        <f t="shared" si="2"/>
        <v>499.2911</v>
      </c>
      <c r="H11" s="27">
        <v>0.8</v>
      </c>
      <c r="I11" s="26">
        <f t="shared" si="0"/>
        <v>399.43288</v>
      </c>
      <c r="J11" s="27">
        <v>0.2</v>
      </c>
      <c r="K11" s="26">
        <f t="shared" si="3"/>
        <v>99.85822</v>
      </c>
    </row>
    <row r="12" spans="1:11">
      <c r="A12" s="23">
        <v>6</v>
      </c>
      <c r="B12" s="24" t="s">
        <v>21</v>
      </c>
      <c r="C12" s="25" t="s">
        <v>16</v>
      </c>
      <c r="D12" s="24">
        <v>90.42</v>
      </c>
      <c r="E12" s="24">
        <v>90.42</v>
      </c>
      <c r="F12" s="23">
        <f t="shared" si="1"/>
        <v>69623.4</v>
      </c>
      <c r="G12" s="26">
        <f t="shared" si="2"/>
        <v>4247.0274</v>
      </c>
      <c r="H12" s="27">
        <v>0.8</v>
      </c>
      <c r="I12" s="26">
        <f t="shared" si="0"/>
        <v>3397.62192</v>
      </c>
      <c r="J12" s="27">
        <v>0.2</v>
      </c>
      <c r="K12" s="26">
        <f t="shared" si="3"/>
        <v>849.40548</v>
      </c>
    </row>
    <row r="13" spans="1:11">
      <c r="A13" s="23">
        <v>7</v>
      </c>
      <c r="B13" s="24" t="s">
        <v>22</v>
      </c>
      <c r="C13" s="25" t="s">
        <v>16</v>
      </c>
      <c r="D13" s="24">
        <v>21.17</v>
      </c>
      <c r="E13" s="24">
        <v>21.17</v>
      </c>
      <c r="F13" s="23">
        <f t="shared" si="1"/>
        <v>16300.9</v>
      </c>
      <c r="G13" s="26">
        <f t="shared" si="2"/>
        <v>994.3549</v>
      </c>
      <c r="H13" s="27">
        <v>0.8</v>
      </c>
      <c r="I13" s="26">
        <f t="shared" si="0"/>
        <v>795.48392</v>
      </c>
      <c r="J13" s="27">
        <v>0.2</v>
      </c>
      <c r="K13" s="26">
        <f t="shared" si="3"/>
        <v>198.87098</v>
      </c>
    </row>
    <row r="14" spans="1:11">
      <c r="A14" s="23">
        <v>8</v>
      </c>
      <c r="B14" s="24" t="s">
        <v>23</v>
      </c>
      <c r="C14" s="25" t="s">
        <v>16</v>
      </c>
      <c r="D14" s="24">
        <v>42.55</v>
      </c>
      <c r="E14" s="24">
        <v>42.55</v>
      </c>
      <c r="F14" s="23">
        <f t="shared" si="1"/>
        <v>32763.5</v>
      </c>
      <c r="G14" s="26">
        <f t="shared" si="2"/>
        <v>1998.5735</v>
      </c>
      <c r="H14" s="27">
        <v>0.8</v>
      </c>
      <c r="I14" s="26">
        <f t="shared" si="0"/>
        <v>1598.8588</v>
      </c>
      <c r="J14" s="27">
        <v>0.2</v>
      </c>
      <c r="K14" s="26">
        <f t="shared" si="3"/>
        <v>399.7147</v>
      </c>
    </row>
    <row r="15" spans="1:11">
      <c r="A15" s="23">
        <v>9</v>
      </c>
      <c r="B15" s="24" t="s">
        <v>24</v>
      </c>
      <c r="C15" s="25" t="s">
        <v>16</v>
      </c>
      <c r="D15" s="24">
        <v>21.27</v>
      </c>
      <c r="E15" s="24">
        <v>21.27</v>
      </c>
      <c r="F15" s="23">
        <f t="shared" si="1"/>
        <v>16377.9</v>
      </c>
      <c r="G15" s="26">
        <f t="shared" si="2"/>
        <v>999.0519</v>
      </c>
      <c r="H15" s="27">
        <v>0.8</v>
      </c>
      <c r="I15" s="26">
        <f t="shared" si="0"/>
        <v>799.24152</v>
      </c>
      <c r="J15" s="27">
        <v>0.2</v>
      </c>
      <c r="K15" s="26">
        <f t="shared" si="3"/>
        <v>199.81038</v>
      </c>
    </row>
    <row r="16" spans="1:11">
      <c r="A16" s="23">
        <v>10</v>
      </c>
      <c r="B16" s="24" t="s">
        <v>25</v>
      </c>
      <c r="C16" s="25" t="s">
        <v>16</v>
      </c>
      <c r="D16" s="24">
        <v>10.63</v>
      </c>
      <c r="E16" s="24">
        <v>10.63</v>
      </c>
      <c r="F16" s="23">
        <f t="shared" si="1"/>
        <v>8185.1</v>
      </c>
      <c r="G16" s="26">
        <f t="shared" si="2"/>
        <v>499.2911</v>
      </c>
      <c r="H16" s="27">
        <v>0.8</v>
      </c>
      <c r="I16" s="26">
        <f t="shared" si="0"/>
        <v>399.43288</v>
      </c>
      <c r="J16" s="27">
        <v>0.2</v>
      </c>
      <c r="K16" s="26">
        <f t="shared" si="3"/>
        <v>99.85822</v>
      </c>
    </row>
    <row r="17" spans="1:11">
      <c r="A17" s="23">
        <v>11</v>
      </c>
      <c r="B17" s="24" t="s">
        <v>26</v>
      </c>
      <c r="C17" s="25" t="s">
        <v>16</v>
      </c>
      <c r="D17" s="24">
        <v>53.19</v>
      </c>
      <c r="E17" s="24">
        <v>53.19</v>
      </c>
      <c r="F17" s="23">
        <f t="shared" si="1"/>
        <v>40956.3</v>
      </c>
      <c r="G17" s="26">
        <f t="shared" si="2"/>
        <v>2498.3343</v>
      </c>
      <c r="H17" s="27">
        <v>0.8</v>
      </c>
      <c r="I17" s="26">
        <f t="shared" si="0"/>
        <v>1998.66744</v>
      </c>
      <c r="J17" s="27">
        <v>0.2</v>
      </c>
      <c r="K17" s="26">
        <f t="shared" si="3"/>
        <v>499.66686</v>
      </c>
    </row>
    <row r="18" spans="1:11">
      <c r="A18" s="23">
        <v>12</v>
      </c>
      <c r="B18" s="24" t="s">
        <v>27</v>
      </c>
      <c r="C18" s="25" t="s">
        <v>16</v>
      </c>
      <c r="D18" s="24">
        <v>31.91</v>
      </c>
      <c r="E18" s="24">
        <v>31.91</v>
      </c>
      <c r="F18" s="23">
        <f t="shared" si="1"/>
        <v>24570.7</v>
      </c>
      <c r="G18" s="26">
        <f t="shared" si="2"/>
        <v>1498.8127</v>
      </c>
      <c r="H18" s="27">
        <v>0.8</v>
      </c>
      <c r="I18" s="26">
        <f t="shared" si="0"/>
        <v>1199.05016</v>
      </c>
      <c r="J18" s="27">
        <v>0.2</v>
      </c>
      <c r="K18" s="26">
        <f t="shared" si="3"/>
        <v>299.76254</v>
      </c>
    </row>
    <row r="19" spans="1:11">
      <c r="A19" s="23">
        <v>13</v>
      </c>
      <c r="B19" s="24" t="s">
        <v>28</v>
      </c>
      <c r="C19" s="25" t="s">
        <v>16</v>
      </c>
      <c r="D19" s="24">
        <v>10.64</v>
      </c>
      <c r="E19" s="24">
        <v>10.64</v>
      </c>
      <c r="F19" s="23">
        <f t="shared" si="1"/>
        <v>8192.8</v>
      </c>
      <c r="G19" s="26">
        <f t="shared" si="2"/>
        <v>499.7608</v>
      </c>
      <c r="H19" s="27">
        <v>0.8</v>
      </c>
      <c r="I19" s="26">
        <f t="shared" si="0"/>
        <v>399.80864</v>
      </c>
      <c r="J19" s="27">
        <v>0.2</v>
      </c>
      <c r="K19" s="26">
        <f t="shared" si="3"/>
        <v>99.95216</v>
      </c>
    </row>
    <row r="20" spans="1:11">
      <c r="A20" s="23">
        <v>14</v>
      </c>
      <c r="B20" s="24" t="s">
        <v>29</v>
      </c>
      <c r="C20" s="25" t="s">
        <v>16</v>
      </c>
      <c r="D20" s="24">
        <v>7.74</v>
      </c>
      <c r="E20" s="24">
        <v>7.74</v>
      </c>
      <c r="F20" s="23">
        <f t="shared" si="1"/>
        <v>5959.8</v>
      </c>
      <c r="G20" s="26">
        <f t="shared" si="2"/>
        <v>363.5478</v>
      </c>
      <c r="H20" s="27">
        <v>0.8</v>
      </c>
      <c r="I20" s="26">
        <f t="shared" si="0"/>
        <v>290.83824</v>
      </c>
      <c r="J20" s="27">
        <v>0.2</v>
      </c>
      <c r="K20" s="26">
        <f t="shared" si="3"/>
        <v>72.70956</v>
      </c>
    </row>
    <row r="21" spans="1:11">
      <c r="A21" s="23">
        <v>15</v>
      </c>
      <c r="B21" s="24" t="s">
        <v>30</v>
      </c>
      <c r="C21" s="25" t="s">
        <v>16</v>
      </c>
      <c r="D21" s="24">
        <v>31.91</v>
      </c>
      <c r="E21" s="24">
        <v>31.91</v>
      </c>
      <c r="F21" s="23">
        <f t="shared" si="1"/>
        <v>24570.7</v>
      </c>
      <c r="G21" s="26">
        <f t="shared" si="2"/>
        <v>1498.8127</v>
      </c>
      <c r="H21" s="27">
        <v>0.8</v>
      </c>
      <c r="I21" s="26">
        <f t="shared" si="0"/>
        <v>1199.05016</v>
      </c>
      <c r="J21" s="27">
        <v>0.2</v>
      </c>
      <c r="K21" s="26">
        <f t="shared" si="3"/>
        <v>299.76254</v>
      </c>
    </row>
    <row r="22" spans="1:11">
      <c r="A22" s="23">
        <v>16</v>
      </c>
      <c r="B22" s="24" t="s">
        <v>31</v>
      </c>
      <c r="C22" s="25" t="s">
        <v>16</v>
      </c>
      <c r="D22" s="24">
        <v>31.91</v>
      </c>
      <c r="E22" s="24">
        <v>31.91</v>
      </c>
      <c r="F22" s="23">
        <f t="shared" si="1"/>
        <v>24570.7</v>
      </c>
      <c r="G22" s="26">
        <f t="shared" si="2"/>
        <v>1498.8127</v>
      </c>
      <c r="H22" s="27">
        <v>0.8</v>
      </c>
      <c r="I22" s="26">
        <f t="shared" si="0"/>
        <v>1199.05016</v>
      </c>
      <c r="J22" s="27">
        <v>0.2</v>
      </c>
      <c r="K22" s="26">
        <f t="shared" si="3"/>
        <v>299.76254</v>
      </c>
    </row>
    <row r="23" spans="1:11">
      <c r="A23" s="23">
        <v>17</v>
      </c>
      <c r="B23" s="24" t="s">
        <v>32</v>
      </c>
      <c r="C23" s="25" t="s">
        <v>16</v>
      </c>
      <c r="D23" s="24">
        <v>15.96</v>
      </c>
      <c r="E23" s="24">
        <v>15.96</v>
      </c>
      <c r="F23" s="23">
        <f t="shared" si="1"/>
        <v>12289.2</v>
      </c>
      <c r="G23" s="26">
        <f t="shared" si="2"/>
        <v>749.6412</v>
      </c>
      <c r="H23" s="27">
        <v>0.8</v>
      </c>
      <c r="I23" s="26">
        <f t="shared" si="0"/>
        <v>599.71296</v>
      </c>
      <c r="J23" s="27">
        <v>0.2</v>
      </c>
      <c r="K23" s="26">
        <f t="shared" si="3"/>
        <v>149.92824</v>
      </c>
    </row>
    <row r="24" spans="1:11">
      <c r="A24" s="23">
        <v>18</v>
      </c>
      <c r="B24" s="24" t="s">
        <v>33</v>
      </c>
      <c r="C24" s="25" t="s">
        <v>16</v>
      </c>
      <c r="D24" s="24">
        <v>42.55</v>
      </c>
      <c r="E24" s="24">
        <v>42.55</v>
      </c>
      <c r="F24" s="23">
        <f t="shared" si="1"/>
        <v>32763.5</v>
      </c>
      <c r="G24" s="26">
        <f t="shared" si="2"/>
        <v>1998.5735</v>
      </c>
      <c r="H24" s="27">
        <v>0.8</v>
      </c>
      <c r="I24" s="26">
        <f t="shared" si="0"/>
        <v>1598.8588</v>
      </c>
      <c r="J24" s="27">
        <v>0.2</v>
      </c>
      <c r="K24" s="26">
        <f t="shared" si="3"/>
        <v>399.7147</v>
      </c>
    </row>
    <row r="25" spans="1:11">
      <c r="A25" s="23">
        <v>19</v>
      </c>
      <c r="B25" s="24" t="s">
        <v>34</v>
      </c>
      <c r="C25" s="25" t="s">
        <v>16</v>
      </c>
      <c r="D25" s="24">
        <v>65.95</v>
      </c>
      <c r="E25" s="24">
        <v>65.95</v>
      </c>
      <c r="F25" s="23">
        <f t="shared" si="1"/>
        <v>50781.5</v>
      </c>
      <c r="G25" s="26">
        <f t="shared" si="2"/>
        <v>3097.6715</v>
      </c>
      <c r="H25" s="27">
        <v>0.8</v>
      </c>
      <c r="I25" s="26">
        <f t="shared" si="0"/>
        <v>2478.1372</v>
      </c>
      <c r="J25" s="27">
        <v>0.2</v>
      </c>
      <c r="K25" s="26">
        <f t="shared" si="3"/>
        <v>619.5343</v>
      </c>
    </row>
    <row r="26" spans="1:11">
      <c r="A26" s="23">
        <v>20</v>
      </c>
      <c r="B26" s="24" t="s">
        <v>35</v>
      </c>
      <c r="C26" s="25" t="s">
        <v>16</v>
      </c>
      <c r="D26" s="24">
        <v>3.02</v>
      </c>
      <c r="E26" s="24">
        <v>3.02</v>
      </c>
      <c r="F26" s="23">
        <f t="shared" si="1"/>
        <v>2325.4</v>
      </c>
      <c r="G26" s="26">
        <f t="shared" si="2"/>
        <v>141.8494</v>
      </c>
      <c r="H26" s="27">
        <v>0.8</v>
      </c>
      <c r="I26" s="26">
        <f t="shared" si="0"/>
        <v>113.47952</v>
      </c>
      <c r="J26" s="27">
        <v>0.2</v>
      </c>
      <c r="K26" s="26">
        <f t="shared" si="3"/>
        <v>28.36988</v>
      </c>
    </row>
    <row r="27" spans="1:11">
      <c r="A27" s="23">
        <v>21</v>
      </c>
      <c r="B27" s="24" t="s">
        <v>36</v>
      </c>
      <c r="C27" s="25" t="s">
        <v>16</v>
      </c>
      <c r="D27" s="24">
        <v>98.93</v>
      </c>
      <c r="E27" s="24">
        <v>98.93</v>
      </c>
      <c r="F27" s="23">
        <f t="shared" si="1"/>
        <v>76176.1</v>
      </c>
      <c r="G27" s="26">
        <f t="shared" si="2"/>
        <v>4646.7421</v>
      </c>
      <c r="H27" s="27">
        <v>0.8</v>
      </c>
      <c r="I27" s="26">
        <f t="shared" si="0"/>
        <v>3717.39368</v>
      </c>
      <c r="J27" s="27">
        <v>0.2</v>
      </c>
      <c r="K27" s="26">
        <f t="shared" si="3"/>
        <v>929.34842</v>
      </c>
    </row>
    <row r="28" spans="1:11">
      <c r="A28" s="23">
        <v>22</v>
      </c>
      <c r="B28" s="23" t="s">
        <v>37</v>
      </c>
      <c r="C28" s="25" t="s">
        <v>16</v>
      </c>
      <c r="D28" s="24">
        <v>10.63</v>
      </c>
      <c r="E28" s="24">
        <v>10.63</v>
      </c>
      <c r="F28" s="23">
        <f t="shared" si="1"/>
        <v>8185.1</v>
      </c>
      <c r="G28" s="26">
        <f t="shared" si="2"/>
        <v>499.2911</v>
      </c>
      <c r="H28" s="27">
        <v>0.8</v>
      </c>
      <c r="I28" s="26">
        <f t="shared" si="0"/>
        <v>399.43288</v>
      </c>
      <c r="J28" s="27">
        <v>0.2</v>
      </c>
      <c r="K28" s="26">
        <f t="shared" si="3"/>
        <v>99.85822</v>
      </c>
    </row>
    <row r="29" spans="1:11">
      <c r="A29" s="23">
        <v>23</v>
      </c>
      <c r="B29" s="23" t="s">
        <v>38</v>
      </c>
      <c r="C29" s="25" t="s">
        <v>16</v>
      </c>
      <c r="D29" s="24">
        <v>5.13</v>
      </c>
      <c r="E29" s="24">
        <v>5.13</v>
      </c>
      <c r="F29" s="23">
        <f t="shared" si="1"/>
        <v>3950.1</v>
      </c>
      <c r="G29" s="26">
        <f t="shared" si="2"/>
        <v>240.9561</v>
      </c>
      <c r="H29" s="27">
        <v>0.8</v>
      </c>
      <c r="I29" s="26">
        <f t="shared" si="0"/>
        <v>192.76488</v>
      </c>
      <c r="J29" s="27">
        <v>0.2</v>
      </c>
      <c r="K29" s="26">
        <f t="shared" si="3"/>
        <v>48.19122</v>
      </c>
    </row>
    <row r="30" spans="1:11">
      <c r="A30" s="23">
        <v>24</v>
      </c>
      <c r="B30" s="23" t="s">
        <v>39</v>
      </c>
      <c r="C30" s="25" t="s">
        <v>16</v>
      </c>
      <c r="D30" s="24">
        <v>53.08</v>
      </c>
      <c r="E30" s="24">
        <v>53.08</v>
      </c>
      <c r="F30" s="23">
        <f t="shared" si="1"/>
        <v>40871.6</v>
      </c>
      <c r="G30" s="26">
        <f t="shared" si="2"/>
        <v>2493.1676</v>
      </c>
      <c r="H30" s="27">
        <v>0.8</v>
      </c>
      <c r="I30" s="26">
        <f t="shared" si="0"/>
        <v>1994.53408</v>
      </c>
      <c r="J30" s="27">
        <v>0.2</v>
      </c>
      <c r="K30" s="26">
        <f t="shared" si="3"/>
        <v>498.63352</v>
      </c>
    </row>
    <row r="31" spans="1:11">
      <c r="A31" s="23">
        <v>25</v>
      </c>
      <c r="B31" s="23" t="s">
        <v>40</v>
      </c>
      <c r="C31" s="25" t="s">
        <v>16</v>
      </c>
      <c r="D31" s="24">
        <v>53.08</v>
      </c>
      <c r="E31" s="24">
        <v>53.08</v>
      </c>
      <c r="F31" s="23">
        <f t="shared" si="1"/>
        <v>40871.6</v>
      </c>
      <c r="G31" s="26">
        <f t="shared" si="2"/>
        <v>2493.1676</v>
      </c>
      <c r="H31" s="27">
        <v>0.8</v>
      </c>
      <c r="I31" s="26">
        <f t="shared" si="0"/>
        <v>1994.53408</v>
      </c>
      <c r="J31" s="27">
        <v>0.2</v>
      </c>
      <c r="K31" s="26">
        <f t="shared" si="3"/>
        <v>498.63352</v>
      </c>
    </row>
    <row r="32" spans="1:11">
      <c r="A32" s="23">
        <v>26</v>
      </c>
      <c r="B32" s="23" t="s">
        <v>41</v>
      </c>
      <c r="C32" s="25" t="s">
        <v>16</v>
      </c>
      <c r="D32" s="24">
        <v>86.17</v>
      </c>
      <c r="E32" s="24">
        <v>86.17</v>
      </c>
      <c r="F32" s="23">
        <f t="shared" si="1"/>
        <v>66350.9</v>
      </c>
      <c r="G32" s="26">
        <f t="shared" si="2"/>
        <v>4047.4049</v>
      </c>
      <c r="H32" s="27">
        <v>0.8</v>
      </c>
      <c r="I32" s="26">
        <f t="shared" si="0"/>
        <v>3237.92392</v>
      </c>
      <c r="J32" s="27">
        <v>0.2</v>
      </c>
      <c r="K32" s="26">
        <f t="shared" si="3"/>
        <v>809.48098</v>
      </c>
    </row>
    <row r="33" spans="1:11">
      <c r="A33" s="23">
        <v>27</v>
      </c>
      <c r="B33" s="23" t="s">
        <v>42</v>
      </c>
      <c r="C33" s="25" t="s">
        <v>16</v>
      </c>
      <c r="D33" s="24">
        <v>15.95</v>
      </c>
      <c r="E33" s="24">
        <v>15.95</v>
      </c>
      <c r="F33" s="23">
        <f t="shared" ref="F33:F49" si="4">E33*770</f>
        <v>12281.5</v>
      </c>
      <c r="G33" s="26">
        <f t="shared" ref="G33:G49" si="5">E33*46.97</f>
        <v>749.1715</v>
      </c>
      <c r="H33" s="27">
        <v>0.8</v>
      </c>
      <c r="I33" s="26">
        <f t="shared" ref="I33:I49" si="6">G33*H33</f>
        <v>599.3372</v>
      </c>
      <c r="J33" s="27">
        <v>0.2</v>
      </c>
      <c r="K33" s="26">
        <f t="shared" ref="K33:K49" si="7">G33*20%</f>
        <v>149.8343</v>
      </c>
    </row>
    <row r="34" spans="1:11">
      <c r="A34" s="23">
        <v>28</v>
      </c>
      <c r="B34" s="23" t="s">
        <v>43</v>
      </c>
      <c r="C34" s="25" t="s">
        <v>16</v>
      </c>
      <c r="D34" s="24">
        <v>10.63</v>
      </c>
      <c r="E34" s="24">
        <v>10.63</v>
      </c>
      <c r="F34" s="23">
        <f t="shared" si="4"/>
        <v>8185.1</v>
      </c>
      <c r="G34" s="26">
        <f t="shared" si="5"/>
        <v>499.2911</v>
      </c>
      <c r="H34" s="27">
        <v>0.8</v>
      </c>
      <c r="I34" s="26">
        <f t="shared" si="6"/>
        <v>399.43288</v>
      </c>
      <c r="J34" s="27">
        <v>0.2</v>
      </c>
      <c r="K34" s="26">
        <f t="shared" si="7"/>
        <v>99.85822</v>
      </c>
    </row>
    <row r="35" spans="1:11">
      <c r="A35" s="23">
        <v>29</v>
      </c>
      <c r="B35" s="23" t="s">
        <v>44</v>
      </c>
      <c r="C35" s="25" t="s">
        <v>16</v>
      </c>
      <c r="D35" s="24">
        <v>5</v>
      </c>
      <c r="E35" s="24">
        <v>5</v>
      </c>
      <c r="F35" s="23">
        <f t="shared" si="4"/>
        <v>3850</v>
      </c>
      <c r="G35" s="26">
        <f t="shared" si="5"/>
        <v>234.85</v>
      </c>
      <c r="H35" s="27">
        <v>0.8</v>
      </c>
      <c r="I35" s="26">
        <f t="shared" si="6"/>
        <v>187.88</v>
      </c>
      <c r="J35" s="27">
        <v>0.2</v>
      </c>
      <c r="K35" s="26">
        <f t="shared" si="7"/>
        <v>46.97</v>
      </c>
    </row>
    <row r="36" spans="1:11">
      <c r="A36" s="23">
        <v>30</v>
      </c>
      <c r="B36" s="23" t="s">
        <v>45</v>
      </c>
      <c r="C36" s="25" t="s">
        <v>16</v>
      </c>
      <c r="D36" s="24">
        <v>10.63</v>
      </c>
      <c r="E36" s="24">
        <v>10.63</v>
      </c>
      <c r="F36" s="23">
        <f t="shared" si="4"/>
        <v>8185.1</v>
      </c>
      <c r="G36" s="26">
        <f t="shared" si="5"/>
        <v>499.2911</v>
      </c>
      <c r="H36" s="27">
        <v>0.8</v>
      </c>
      <c r="I36" s="26">
        <f t="shared" si="6"/>
        <v>399.43288</v>
      </c>
      <c r="J36" s="27">
        <v>0.2</v>
      </c>
      <c r="K36" s="26">
        <f t="shared" si="7"/>
        <v>99.85822</v>
      </c>
    </row>
    <row r="37" spans="1:11">
      <c r="A37" s="23">
        <v>31</v>
      </c>
      <c r="B37" s="23" t="s">
        <v>46</v>
      </c>
      <c r="C37" s="25" t="s">
        <v>16</v>
      </c>
      <c r="D37" s="24">
        <v>11.7</v>
      </c>
      <c r="E37" s="24">
        <v>11.7</v>
      </c>
      <c r="F37" s="23">
        <f t="shared" si="4"/>
        <v>9009</v>
      </c>
      <c r="G37" s="26">
        <f t="shared" si="5"/>
        <v>549.549</v>
      </c>
      <c r="H37" s="27">
        <v>0.8</v>
      </c>
      <c r="I37" s="26">
        <f t="shared" si="6"/>
        <v>439.6392</v>
      </c>
      <c r="J37" s="27">
        <v>0.2</v>
      </c>
      <c r="K37" s="26">
        <f t="shared" si="7"/>
        <v>109.9098</v>
      </c>
    </row>
    <row r="38" spans="1:11">
      <c r="A38" s="23">
        <v>32</v>
      </c>
      <c r="B38" s="23" t="s">
        <v>47</v>
      </c>
      <c r="C38" s="25" t="s">
        <v>16</v>
      </c>
      <c r="D38" s="24">
        <v>5.51</v>
      </c>
      <c r="E38" s="24">
        <v>5.51</v>
      </c>
      <c r="F38" s="23">
        <f t="shared" si="4"/>
        <v>4242.7</v>
      </c>
      <c r="G38" s="26">
        <f t="shared" si="5"/>
        <v>258.8047</v>
      </c>
      <c r="H38" s="27">
        <v>0.8</v>
      </c>
      <c r="I38" s="26">
        <f t="shared" si="6"/>
        <v>207.04376</v>
      </c>
      <c r="J38" s="27">
        <v>0.2</v>
      </c>
      <c r="K38" s="26">
        <f t="shared" si="7"/>
        <v>51.76094</v>
      </c>
    </row>
    <row r="39" spans="1:11">
      <c r="A39" s="23">
        <v>33</v>
      </c>
      <c r="B39" s="23" t="s">
        <v>48</v>
      </c>
      <c r="C39" s="25" t="s">
        <v>16</v>
      </c>
      <c r="D39" s="24">
        <v>14.68</v>
      </c>
      <c r="E39" s="24">
        <v>14.68</v>
      </c>
      <c r="F39" s="23">
        <f t="shared" si="4"/>
        <v>11303.6</v>
      </c>
      <c r="G39" s="26">
        <f t="shared" si="5"/>
        <v>689.5196</v>
      </c>
      <c r="H39" s="27">
        <v>0.8</v>
      </c>
      <c r="I39" s="26">
        <f t="shared" si="6"/>
        <v>551.61568</v>
      </c>
      <c r="J39" s="27">
        <v>0.2</v>
      </c>
      <c r="K39" s="26">
        <f t="shared" si="7"/>
        <v>137.90392</v>
      </c>
    </row>
    <row r="40" spans="1:11">
      <c r="A40" s="23">
        <v>34</v>
      </c>
      <c r="B40" s="23" t="s">
        <v>49</v>
      </c>
      <c r="C40" s="25" t="s">
        <v>16</v>
      </c>
      <c r="D40" s="24">
        <v>1.46</v>
      </c>
      <c r="E40" s="24">
        <v>1.46</v>
      </c>
      <c r="F40" s="23">
        <f t="shared" si="4"/>
        <v>1124.2</v>
      </c>
      <c r="G40" s="26">
        <f t="shared" si="5"/>
        <v>68.5762</v>
      </c>
      <c r="H40" s="27">
        <v>0.8</v>
      </c>
      <c r="I40" s="26">
        <f t="shared" si="6"/>
        <v>54.86096</v>
      </c>
      <c r="J40" s="27">
        <v>0.2</v>
      </c>
      <c r="K40" s="26">
        <f t="shared" si="7"/>
        <v>13.71524</v>
      </c>
    </row>
    <row r="41" spans="1:11">
      <c r="A41" s="23">
        <v>35</v>
      </c>
      <c r="B41" s="23" t="s">
        <v>50</v>
      </c>
      <c r="C41" s="25" t="s">
        <v>16</v>
      </c>
      <c r="D41" s="24">
        <v>47.87</v>
      </c>
      <c r="E41" s="24">
        <v>47.87</v>
      </c>
      <c r="F41" s="23">
        <f t="shared" si="4"/>
        <v>36859.9</v>
      </c>
      <c r="G41" s="26">
        <f t="shared" si="5"/>
        <v>2248.4539</v>
      </c>
      <c r="H41" s="27">
        <v>0.8</v>
      </c>
      <c r="I41" s="26">
        <f t="shared" si="6"/>
        <v>1798.76312</v>
      </c>
      <c r="J41" s="27">
        <v>0.2</v>
      </c>
      <c r="K41" s="26">
        <f t="shared" si="7"/>
        <v>449.69078</v>
      </c>
    </row>
    <row r="42" spans="1:11">
      <c r="A42" s="23">
        <v>36</v>
      </c>
      <c r="B42" s="23" t="s">
        <v>51</v>
      </c>
      <c r="C42" s="25" t="s">
        <v>16</v>
      </c>
      <c r="D42" s="24">
        <v>51.06</v>
      </c>
      <c r="E42" s="24">
        <v>51.06</v>
      </c>
      <c r="F42" s="23">
        <f t="shared" si="4"/>
        <v>39316.2</v>
      </c>
      <c r="G42" s="26">
        <f t="shared" si="5"/>
        <v>2398.2882</v>
      </c>
      <c r="H42" s="27">
        <v>0.8</v>
      </c>
      <c r="I42" s="26">
        <f t="shared" si="6"/>
        <v>1918.63056</v>
      </c>
      <c r="J42" s="27">
        <v>0.2</v>
      </c>
      <c r="K42" s="26">
        <f t="shared" si="7"/>
        <v>479.65764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9397824E43C74174A8936319E41779F1</vt:lpwstr>
  </property>
  <property fmtid="{D5CDD505-2E9C-101B-9397-08002B2CF9AE}" pid="3" name="KSOProductBuildVer">
    <vt:lpwstr>2052-11.8.2.12085</vt:lpwstr>
  </property>
</Properties>
</file>