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玉米!$A$6:$K$12</definedName>
  </definedNames>
  <calcPr calcId="144525"/>
</workbook>
</file>

<file path=xl/sharedStrings.xml><?xml version="1.0" encoding="utf-8"?>
<sst xmlns="http://schemas.openxmlformats.org/spreadsheetml/2006/main" count="51" uniqueCount="34">
  <si>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</si>
  <si>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榆树乡何家村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</si>
  <si>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</si>
  <si>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</si>
  <si>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</si>
  <si>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</si>
  <si>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</si>
  <si>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</si>
  <si>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</si>
  <si>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</si>
  <si>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</si>
  <si>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</si>
  <si>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</si>
  <si>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</si>
  <si>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</si>
  <si>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宫永富</t>
  </si>
  <si>
    <t>榆树乡何家村</t>
  </si>
  <si>
    <t>鲁  洋</t>
  </si>
  <si>
    <t>王宪林</t>
  </si>
  <si>
    <t>陈忠祥</t>
  </si>
  <si>
    <t>史凤琴</t>
  </si>
  <si>
    <t>常忠侠</t>
  </si>
  <si>
    <t>金惊隆</t>
  </si>
  <si>
    <t>马晓云</t>
  </si>
  <si>
    <t>赵连成</t>
  </si>
  <si>
    <t>宫永革</t>
  </si>
  <si>
    <t>魏儒宾</t>
  </si>
  <si>
    <t>史国荣</t>
  </si>
  <si>
    <t>吴文斌</t>
  </si>
  <si>
    <t>张世君</t>
  </si>
  <si>
    <t>王海霞</t>
  </si>
  <si>
    <t>王俊德</t>
  </si>
  <si>
    <t>杨文刚</t>
  </si>
  <si>
    <t>王  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</si>
</sst>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63.6</v>
      </c>
      <c r="E7" s="24">
        <v>63.6</v>
      </c>
      <c r="F7" s="23">
        <f t="shared" ref="F7:F12" si="0">E7*770</f>
        <v>48972</v>
      </c>
      <c r="G7" s="26">
        <f t="shared" ref="G7:G12" si="1">E7*46.97</f>
        <v>2987.292</v>
      </c>
      <c r="H7" s="27">
        <v>0.8</v>
      </c>
      <c r="I7" s="26">
        <f t="shared" ref="I7:I12" si="2">G7*H7</f>
        <v>2389.8336</v>
      </c>
      <c r="J7" s="27">
        <v>0.2</v>
      </c>
      <c r="K7" s="26">
        <f t="shared" ref="K7:K12" si="3">G7*20%</f>
        <v>597.4584</v>
      </c>
    </row>
    <row r="8" spans="1:11">
      <c r="A8" s="23">
        <v>2</v>
      </c>
      <c r="B8" s="24" t="s">
        <v>17</v>
      </c>
      <c r="C8" s="25" t="s">
        <v>16</v>
      </c>
      <c r="D8" s="24">
        <v>63.7</v>
      </c>
      <c r="E8" s="24">
        <v>63.7</v>
      </c>
      <c r="F8" s="23">
        <f t="shared" si="0"/>
        <v>49049</v>
      </c>
      <c r="G8" s="26">
        <f t="shared" si="1"/>
        <v>2991.989</v>
      </c>
      <c r="H8" s="27">
        <v>0.8</v>
      </c>
      <c r="I8" s="26">
        <f t="shared" si="2"/>
        <v>2393.5912</v>
      </c>
      <c r="J8" s="27">
        <v>0.2</v>
      </c>
      <c r="K8" s="26">
        <f t="shared" si="3"/>
        <v>598.3978</v>
      </c>
    </row>
    <row r="9" spans="1:11">
      <c r="A9" s="23">
        <v>3</v>
      </c>
      <c r="B9" s="23" t="s">
        <v>18</v>
      </c>
      <c r="C9" s="23" t="s">
        <v>16</v>
      </c>
      <c r="D9" s="23">
        <v>31.8</v>
      </c>
      <c r="E9" s="23">
        <v>31.8</v>
      </c>
      <c r="F9" s="23">
        <f t="shared" si="0"/>
        <v>24486</v>
      </c>
      <c r="G9" s="26">
        <f t="shared" si="1"/>
        <v>1493.646</v>
      </c>
      <c r="H9" s="27">
        <v>0.8</v>
      </c>
      <c r="I9" s="26">
        <f t="shared" si="2"/>
        <v>1194.9168</v>
      </c>
      <c r="J9" s="27">
        <v>0.2</v>
      </c>
      <c r="K9" s="26">
        <f t="shared" si="3"/>
        <v>298.7292</v>
      </c>
    </row>
    <row r="10" spans="1:11">
      <c r="A10" s="23">
        <v>4</v>
      </c>
      <c r="B10" s="23" t="s">
        <v>19</v>
      </c>
      <c r="C10" s="23" t="s">
        <v>16</v>
      </c>
      <c r="D10" s="23">
        <v>42.4</v>
      </c>
      <c r="E10" s="23">
        <v>42.4</v>
      </c>
      <c r="F10" s="23">
        <f t="shared" si="0"/>
        <v>32648</v>
      </c>
      <c r="G10" s="26">
        <f t="shared" si="1"/>
        <v>1991.528</v>
      </c>
      <c r="H10" s="27">
        <v>0.8</v>
      </c>
      <c r="I10" s="26">
        <f t="shared" si="2"/>
        <v>1593.2224</v>
      </c>
      <c r="J10" s="27">
        <v>0.2</v>
      </c>
      <c r="K10" s="26">
        <f t="shared" si="3"/>
        <v>398.3056</v>
      </c>
    </row>
    <row r="11" spans="1:11">
      <c r="A11" s="23">
        <v>5</v>
      </c>
      <c r="B11" s="23" t="s">
        <v>20</v>
      </c>
      <c r="C11" s="23" t="s">
        <v>16</v>
      </c>
      <c r="D11" s="23">
        <v>53.2</v>
      </c>
      <c r="E11" s="23">
        <v>53.2</v>
      </c>
      <c r="F11" s="23">
        <f t="shared" si="0"/>
        <v>40964</v>
      </c>
      <c r="G11" s="26">
        <f t="shared" si="1"/>
        <v>2498.804</v>
      </c>
      <c r="H11" s="27">
        <v>0.8</v>
      </c>
      <c r="I11" s="26">
        <f t="shared" si="2"/>
        <v>1999.0432</v>
      </c>
      <c r="J11" s="27">
        <v>0.2</v>
      </c>
      <c r="K11" s="26">
        <f t="shared" si="3"/>
        <v>499.7608</v>
      </c>
    </row>
    <row r="12" spans="1:11">
      <c r="A12" s="23">
        <v>6</v>
      </c>
      <c r="B12" s="23" t="s">
        <v>21</v>
      </c>
      <c r="C12" s="23" t="s">
        <v>16</v>
      </c>
      <c r="D12" s="23">
        <v>53.1</v>
      </c>
      <c r="E12" s="23">
        <v>53.1</v>
      </c>
      <c r="F12" s="23">
        <f t="shared" si="0"/>
        <v>40887</v>
      </c>
      <c r="G12" s="26">
        <f t="shared" si="1"/>
        <v>2494.107</v>
      </c>
      <c r="H12" s="27">
        <v>0.8</v>
      </c>
      <c r="I12" s="26">
        <f t="shared" si="2"/>
        <v>1995.2856</v>
      </c>
      <c r="J12" s="27">
        <v>0.2</v>
      </c>
      <c r="K12" s="26">
        <f t="shared" si="3"/>
        <v>498.8214</v>
      </c>
    </row>
    <row r="13" spans="1:11">
      <c r="A13" s="23">
        <v>7</v>
      </c>
      <c r="B13" s="23" t="s">
        <v>22</v>
      </c>
      <c r="C13" s="23" t="s">
        <v>16</v>
      </c>
      <c r="D13" s="23">
        <v>85.1</v>
      </c>
      <c r="E13" s="23">
        <v>85.1</v>
      </c>
      <c r="F13" s="23">
        <f t="shared" ref="F13:F24" si="4">E13*770</f>
        <v>65527</v>
      </c>
      <c r="G13" s="26">
        <f t="shared" ref="G13:G24" si="5">E13*46.97</f>
        <v>3997.147</v>
      </c>
      <c r="H13" s="27">
        <v>0.8</v>
      </c>
      <c r="I13" s="26">
        <f t="shared" ref="I13:I24" si="6">G13*H13</f>
        <v>3197.7176</v>
      </c>
      <c r="J13" s="27">
        <v>0.2</v>
      </c>
      <c r="K13" s="26">
        <f t="shared" ref="K13:K24" si="7">G13*20%</f>
        <v>799.4294</v>
      </c>
    </row>
    <row r="14" spans="1:11">
      <c r="A14" s="23">
        <v>8</v>
      </c>
      <c r="B14" s="23" t="s">
        <v>23</v>
      </c>
      <c r="C14" s="23" t="s">
        <v>16</v>
      </c>
      <c r="D14" s="23">
        <v>74.4</v>
      </c>
      <c r="E14" s="23">
        <v>74.4</v>
      </c>
      <c r="F14" s="23">
        <f t="shared" si="4"/>
        <v>57288</v>
      </c>
      <c r="G14" s="26">
        <f t="shared" si="5"/>
        <v>3494.568</v>
      </c>
      <c r="H14" s="27">
        <v>0.8</v>
      </c>
      <c r="I14" s="26">
        <f t="shared" si="6"/>
        <v>2795.6544</v>
      </c>
      <c r="J14" s="27">
        <v>0.2</v>
      </c>
      <c r="K14" s="26">
        <f t="shared" si="7"/>
        <v>698.9136</v>
      </c>
    </row>
    <row r="15" spans="1:11">
      <c r="A15" s="23">
        <v>9</v>
      </c>
      <c r="B15" s="23" t="s">
        <v>24</v>
      </c>
      <c r="C15" s="23" t="s">
        <v>16</v>
      </c>
      <c r="D15" s="23">
        <v>31.9</v>
      </c>
      <c r="E15" s="23">
        <v>31.9</v>
      </c>
      <c r="F15" s="23">
        <f t="shared" si="4"/>
        <v>24563</v>
      </c>
      <c r="G15" s="26">
        <f t="shared" si="5"/>
        <v>1498.343</v>
      </c>
      <c r="H15" s="27">
        <v>0.8</v>
      </c>
      <c r="I15" s="26">
        <f t="shared" si="6"/>
        <v>1198.6744</v>
      </c>
      <c r="J15" s="27">
        <v>0.2</v>
      </c>
      <c r="K15" s="26">
        <f t="shared" si="7"/>
        <v>299.6686</v>
      </c>
    </row>
    <row r="16" spans="1:11">
      <c r="A16" s="23">
        <v>10</v>
      </c>
      <c r="B16" s="23" t="s">
        <v>25</v>
      </c>
      <c r="C16" s="23" t="s">
        <v>16</v>
      </c>
      <c r="D16" s="23">
        <v>53.1</v>
      </c>
      <c r="E16" s="23">
        <v>53.1</v>
      </c>
      <c r="F16" s="23">
        <f t="shared" si="4"/>
        <v>40887</v>
      </c>
      <c r="G16" s="26">
        <f t="shared" si="5"/>
        <v>2494.107</v>
      </c>
      <c r="H16" s="27">
        <v>0.8</v>
      </c>
      <c r="I16" s="26">
        <f t="shared" si="6"/>
        <v>1995.2856</v>
      </c>
      <c r="J16" s="27">
        <v>0.2</v>
      </c>
      <c r="K16" s="26">
        <f t="shared" si="7"/>
        <v>498.8214</v>
      </c>
    </row>
    <row r="17" spans="1:11">
      <c r="A17" s="23">
        <v>11</v>
      </c>
      <c r="B17" s="23" t="s">
        <v>26</v>
      </c>
      <c r="C17" s="23" t="s">
        <v>16</v>
      </c>
      <c r="D17" s="23">
        <v>21.1</v>
      </c>
      <c r="E17" s="23">
        <v>21.1</v>
      </c>
      <c r="F17" s="23">
        <f t="shared" si="4"/>
        <v>16247</v>
      </c>
      <c r="G17" s="26">
        <f t="shared" si="5"/>
        <v>991.067</v>
      </c>
      <c r="H17" s="27">
        <v>0.8</v>
      </c>
      <c r="I17" s="26">
        <f t="shared" si="6"/>
        <v>792.8536</v>
      </c>
      <c r="J17" s="27">
        <v>0.2</v>
      </c>
      <c r="K17" s="26">
        <f t="shared" si="7"/>
        <v>198.2134</v>
      </c>
    </row>
    <row r="18" spans="1:11">
      <c r="A18" s="23">
        <v>12</v>
      </c>
      <c r="B18" s="23" t="s">
        <v>27</v>
      </c>
      <c r="C18" s="23" t="s">
        <v>16</v>
      </c>
      <c r="D18" s="23">
        <v>10.5</v>
      </c>
      <c r="E18" s="23">
        <v>10.5</v>
      </c>
      <c r="F18" s="23">
        <f t="shared" si="4"/>
        <v>8085</v>
      </c>
      <c r="G18" s="26">
        <f t="shared" si="5"/>
        <v>493.185</v>
      </c>
      <c r="H18" s="27">
        <v>0.8</v>
      </c>
      <c r="I18" s="26">
        <f t="shared" si="6"/>
        <v>394.548</v>
      </c>
      <c r="J18" s="27">
        <v>0.2</v>
      </c>
      <c r="K18" s="26">
        <f t="shared" si="7"/>
        <v>98.637</v>
      </c>
    </row>
    <row r="19" spans="1:11">
      <c r="A19" s="23">
        <v>13</v>
      </c>
      <c r="B19" s="23" t="s">
        <v>28</v>
      </c>
      <c r="C19" s="23" t="s">
        <v>16</v>
      </c>
      <c r="D19" s="23">
        <v>21.2</v>
      </c>
      <c r="E19" s="23">
        <v>21.2</v>
      </c>
      <c r="F19" s="23">
        <f t="shared" si="4"/>
        <v>16324</v>
      </c>
      <c r="G19" s="26">
        <f t="shared" si="5"/>
        <v>995.764</v>
      </c>
      <c r="H19" s="27">
        <v>0.8</v>
      </c>
      <c r="I19" s="26">
        <f t="shared" si="6"/>
        <v>796.6112</v>
      </c>
      <c r="J19" s="27">
        <v>0.2</v>
      </c>
      <c r="K19" s="26">
        <f t="shared" si="7"/>
        <v>199.1528</v>
      </c>
    </row>
    <row r="20" spans="1:11">
      <c r="A20" s="23">
        <v>14</v>
      </c>
      <c r="B20" s="23" t="s">
        <v>29</v>
      </c>
      <c r="C20" s="23" t="s">
        <v>16</v>
      </c>
      <c r="D20" s="23">
        <v>21.2</v>
      </c>
      <c r="E20" s="23">
        <v>21.2</v>
      </c>
      <c r="F20" s="23">
        <f t="shared" si="4"/>
        <v>16324</v>
      </c>
      <c r="G20" s="26">
        <f t="shared" si="5"/>
        <v>995.764</v>
      </c>
      <c r="H20" s="27">
        <v>0.8</v>
      </c>
      <c r="I20" s="26">
        <f t="shared" si="6"/>
        <v>796.6112</v>
      </c>
      <c r="J20" s="27">
        <v>0.2</v>
      </c>
      <c r="K20" s="26">
        <f t="shared" si="7"/>
        <v>199.1528</v>
      </c>
    </row>
    <row r="21" spans="1:11">
      <c r="A21" s="23">
        <v>15</v>
      </c>
      <c r="B21" s="23" t="s">
        <v>30</v>
      </c>
      <c r="C21" s="23" t="s">
        <v>16</v>
      </c>
      <c r="D21" s="23">
        <v>10.6</v>
      </c>
      <c r="E21" s="23">
        <v>10.6</v>
      </c>
      <c r="F21" s="23">
        <f t="shared" si="4"/>
        <v>8162</v>
      </c>
      <c r="G21" s="26">
        <f t="shared" si="5"/>
        <v>497.882</v>
      </c>
      <c r="H21" s="27">
        <v>0.8</v>
      </c>
      <c r="I21" s="26">
        <f t="shared" si="6"/>
        <v>398.3056</v>
      </c>
      <c r="J21" s="27">
        <v>0.2</v>
      </c>
      <c r="K21" s="26">
        <f t="shared" si="7"/>
        <v>99.5764</v>
      </c>
    </row>
    <row r="22" spans="1:11">
      <c r="A22" s="23">
        <v>16</v>
      </c>
      <c r="B22" s="23" t="s">
        <v>31</v>
      </c>
      <c r="C22" s="23" t="s">
        <v>16</v>
      </c>
      <c r="D22" s="23">
        <v>53.2</v>
      </c>
      <c r="E22" s="23">
        <v>53.2</v>
      </c>
      <c r="F22" s="23">
        <f t="shared" si="4"/>
        <v>40964</v>
      </c>
      <c r="G22" s="26">
        <f t="shared" si="5"/>
        <v>2498.804</v>
      </c>
      <c r="H22" s="27">
        <v>0.8</v>
      </c>
      <c r="I22" s="26">
        <f t="shared" si="6"/>
        <v>1999.0432</v>
      </c>
      <c r="J22" s="27">
        <v>0.2</v>
      </c>
      <c r="K22" s="26">
        <f t="shared" si="7"/>
        <v>499.7608</v>
      </c>
    </row>
    <row r="23" spans="1:11">
      <c r="A23" s="23">
        <v>17</v>
      </c>
      <c r="B23" s="23" t="s">
        <v>32</v>
      </c>
      <c r="C23" s="23" t="s">
        <v>16</v>
      </c>
      <c r="D23" s="23">
        <v>10.4</v>
      </c>
      <c r="E23" s="23">
        <v>10.4</v>
      </c>
      <c r="F23" s="23">
        <f t="shared" si="4"/>
        <v>8008</v>
      </c>
      <c r="G23" s="26">
        <f t="shared" si="5"/>
        <v>488.488</v>
      </c>
      <c r="H23" s="27">
        <v>0.8</v>
      </c>
      <c r="I23" s="26">
        <f t="shared" si="6"/>
        <v>390.7904</v>
      </c>
      <c r="J23" s="27">
        <v>0.2</v>
      </c>
      <c r="K23" s="26">
        <f t="shared" si="7"/>
        <v>97.6976</v>
      </c>
    </row>
    <row r="24" spans="1:11">
      <c r="A24" s="23">
        <v>18</v>
      </c>
      <c r="B24" s="23" t="s">
        <v>33</v>
      </c>
      <c r="C24" s="23" t="s">
        <v>16</v>
      </c>
      <c r="D24" s="23">
        <v>53.2</v>
      </c>
      <c r="E24" s="23">
        <v>53.2</v>
      </c>
      <c r="F24" s="23">
        <f t="shared" si="4"/>
        <v>40964</v>
      </c>
      <c r="G24" s="26">
        <f t="shared" si="5"/>
        <v>2498.804</v>
      </c>
      <c r="H24" s="27">
        <v>0.8</v>
      </c>
      <c r="I24" s="26">
        <f t="shared" si="6"/>
        <v>1999.0432</v>
      </c>
      <c r="J24" s="27">
        <v>0.2</v>
      </c>
      <c r="K24" s="26">
        <f t="shared" si="7"/>
        <v>499.7608</v>
      </c>
    </row>
    <row r="25" spans="1:5">
      <c r="A25" s="23"/>
      <c r="B25" s="23"/>
      <c r="C25" s="23"/>
      <c r="D25" s="23"/>
      <c r="E25" s="23"/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2B5CCE8B16454E8E9104E19DE37F234F</vt:lpwstr>
  </property>
  <property fmtid="{D5CDD505-2E9C-101B-9397-08002B2CF9AE}" pid="3" name="KSOProductBuildVer">
    <vt:lpwstr>2052-11.8.2.12085</vt:lpwstr>
  </property>
</Properties>
</file>