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玉米" sheetId="2" r:id="rId1"/>
  </sheets>
  <definedNames>
    <definedName name="_xlnm._FilterDatabase" localSheetId="0" hidden="1">玉米!$A$6:$K$32</definedName>
  </definedNames>
  <calcPr calcId="144525"/>
</workbook>
</file>

<file path=xl/sharedStrings.xml><?xml version="1.0" encoding="utf-8"?>
<sst xmlns="http://schemas.openxmlformats.org/spreadsheetml/2006/main" count="161" uniqueCount="89">
  <si>
    <r>
      <rPr>
        <b/>
        <sz val="15"/>
        <rFont val="宋体"/>
        <charset val="134"/>
      </rPr>
      <t xml:space="preserve">    2025年种植业</t>
    </r>
    <r>
      <rPr>
        <b/>
        <sz val="15"/>
        <rFont val="黑体"/>
        <charset val="134"/>
      </rPr>
      <t>保险承保公示清单</t>
    </r>
    <r>
      <rPr>
        <sz val="15"/>
        <rFont val="黑体"/>
        <charset val="134"/>
      </rPr>
      <t xml:space="preserve"> </t>
    </r>
    <r>
      <rPr>
        <b/>
        <sz val="15"/>
        <rFont val="黑体"/>
        <charset val="134"/>
      </rPr>
      <t xml:space="preserve"> </t>
    </r>
    <r>
      <rPr>
        <sz val="14"/>
        <rFont val="黑体"/>
        <charset val="134"/>
      </rPr>
      <t xml:space="preserve"> </t>
    </r>
    <r>
      <rPr>
        <sz val="10.5"/>
        <rFont val="黑体"/>
        <charset val="134"/>
      </rPr>
      <t xml:space="preserve">                   </t>
    </r>
  </si>
  <si>
    <r>
      <t>公示日期：</t>
    </r>
    <r>
      <rPr>
        <b/>
        <u/>
        <sz val="10"/>
        <rFont val="宋体"/>
        <charset val="134"/>
      </rPr>
      <t>2025 年 6 月 10 日 至 2025 年  6  月 13 日</t>
    </r>
    <r>
      <rPr>
        <b/>
        <sz val="10"/>
        <rFont val="宋体"/>
        <charset val="134"/>
      </rPr>
      <t xml:space="preserve">         投保作物：</t>
    </r>
    <r>
      <rPr>
        <b/>
        <u/>
        <sz val="10"/>
        <rFont val="宋体"/>
        <charset val="134"/>
      </rPr>
      <t xml:space="preserve"> 玉米 </t>
    </r>
    <r>
      <rPr>
        <b/>
        <sz val="10"/>
        <rFont val="宋体"/>
        <charset val="134"/>
      </rPr>
      <t xml:space="preserve">    所在村名：</t>
    </r>
    <r>
      <rPr>
        <b/>
        <u/>
        <sz val="10"/>
        <rFont val="宋体"/>
        <charset val="134"/>
      </rPr>
      <t xml:space="preserve">  旺清门镇蜂蜜沟村  </t>
    </r>
    <r>
      <rPr>
        <b/>
        <sz val="10"/>
        <rFont val="宋体"/>
        <charset val="134"/>
      </rPr>
      <t xml:space="preserve">。  </t>
    </r>
  </si>
  <si>
    <r>
      <rPr>
        <b/>
        <sz val="10"/>
        <rFont val="宋体"/>
        <charset val="134"/>
      </rPr>
      <t>尊敬的投保人，如对本公示清单有异议，请您及时于我司联系</t>
    </r>
    <r>
      <rPr>
        <b/>
        <u/>
        <sz val="10"/>
        <rFont val="宋体"/>
        <charset val="134"/>
      </rPr>
      <t xml:space="preserve"> 中华联合财产保险股份有限公司抚顺市新宾支公司 </t>
    </r>
    <r>
      <rPr>
        <b/>
        <sz val="10"/>
        <rFont val="宋体"/>
        <charset val="134"/>
      </rPr>
      <t xml:space="preserve">  。 </t>
    </r>
  </si>
  <si>
    <r>
      <rPr>
        <b/>
        <sz val="10"/>
        <rFont val="宋体"/>
        <charset val="134"/>
      </rPr>
      <t xml:space="preserve">联系人： </t>
    </r>
    <r>
      <rPr>
        <b/>
        <u/>
        <sz val="10"/>
        <rFont val="宋体"/>
        <charset val="134"/>
      </rPr>
      <t xml:space="preserve"> 马刚  </t>
    </r>
    <r>
      <rPr>
        <b/>
        <sz val="10"/>
        <rFont val="宋体"/>
        <charset val="134"/>
      </rPr>
      <t xml:space="preserve">     联系电话：</t>
    </r>
    <r>
      <rPr>
        <b/>
        <u/>
        <sz val="10"/>
        <rFont val="宋体"/>
        <charset val="134"/>
      </rPr>
      <t xml:space="preserve"> 024-55020447 </t>
    </r>
    <r>
      <rPr>
        <b/>
        <sz val="10"/>
        <rFont val="宋体"/>
        <charset val="134"/>
      </rPr>
      <t xml:space="preserve">     监管电话：</t>
    </r>
    <r>
      <rPr>
        <b/>
        <u/>
        <sz val="10"/>
        <rFont val="宋体"/>
        <charset val="134"/>
      </rPr>
      <t xml:space="preserve">  12378  </t>
    </r>
    <r>
      <rPr>
        <b/>
        <sz val="10"/>
        <rFont val="宋体"/>
        <charset val="134"/>
      </rPr>
      <t xml:space="preserve">  。</t>
    </r>
  </si>
  <si>
    <t>序号</t>
  </si>
  <si>
    <t>被保险人姓名</t>
  </si>
  <si>
    <t>座落位置/坐标</t>
  </si>
  <si>
    <t>覆盖面积(亩)</t>
  </si>
  <si>
    <t>保险面积(亩)</t>
  </si>
  <si>
    <t>保险金额（元）</t>
  </si>
  <si>
    <t>总保险费(元)</t>
  </si>
  <si>
    <t>财政补贴比例</t>
  </si>
  <si>
    <t>财政补贴金额（元）</t>
  </si>
  <si>
    <t>农户自缴比例</t>
  </si>
  <si>
    <t>农户自缴保费(元)</t>
  </si>
  <si>
    <t>王桂芳</t>
  </si>
  <si>
    <t>旺清门镇蜂蜜沟村</t>
  </si>
  <si>
    <t>张琪</t>
  </si>
  <si>
    <t>吴晓旭</t>
  </si>
  <si>
    <t>张传秀</t>
  </si>
  <si>
    <t>隗福娟</t>
  </si>
  <si>
    <t>李春伟</t>
  </si>
  <si>
    <t>张兴太</t>
  </si>
  <si>
    <t>崔凯</t>
  </si>
  <si>
    <t>崔跃兴</t>
  </si>
  <si>
    <t>邓守荣</t>
  </si>
  <si>
    <t>张金仲</t>
  </si>
  <si>
    <t>马艳玲</t>
  </si>
  <si>
    <t>赵永志</t>
  </si>
  <si>
    <t>邓守有</t>
  </si>
  <si>
    <t>王喜兰</t>
  </si>
  <si>
    <t>李旭辉</t>
  </si>
  <si>
    <t>魏冬梅</t>
  </si>
  <si>
    <t>苏亚利</t>
  </si>
  <si>
    <t>任波</t>
  </si>
  <si>
    <t>李红霞</t>
  </si>
  <si>
    <t>鲁玉岩</t>
  </si>
  <si>
    <t>武志环</t>
  </si>
  <si>
    <t>王福爱</t>
  </si>
  <si>
    <t>闫志珍</t>
  </si>
  <si>
    <t>常德香</t>
  </si>
  <si>
    <t>胡秀兰</t>
  </si>
  <si>
    <t>李乐修</t>
  </si>
  <si>
    <t>赵成立</t>
  </si>
  <si>
    <t>蔡桂英</t>
  </si>
  <si>
    <t>张金生</t>
  </si>
  <si>
    <t>李宏新</t>
  </si>
  <si>
    <t>刘宝华</t>
  </si>
  <si>
    <t>李旋</t>
  </si>
  <si>
    <t>刘阔源</t>
  </si>
  <si>
    <t>刘广祥</t>
  </si>
  <si>
    <t>李鸿鹰</t>
  </si>
  <si>
    <t>李港</t>
  </si>
  <si>
    <t>李铁</t>
  </si>
  <si>
    <t>张吉柱</t>
  </si>
  <si>
    <t>杨贵</t>
  </si>
  <si>
    <t>于德财</t>
  </si>
  <si>
    <t>吴春海</t>
  </si>
  <si>
    <t>祁连梅</t>
  </si>
  <si>
    <t>吴守军</t>
  </si>
  <si>
    <t>何琪</t>
  </si>
  <si>
    <t>吴德民</t>
  </si>
  <si>
    <t>许家凤</t>
  </si>
  <si>
    <t>孙从军</t>
  </si>
  <si>
    <t>刘喜营</t>
  </si>
  <si>
    <t>于德军</t>
  </si>
  <si>
    <t>聂永波</t>
  </si>
  <si>
    <t>隗英伟</t>
  </si>
  <si>
    <t>吴琳</t>
  </si>
  <si>
    <t>王立臣</t>
  </si>
  <si>
    <t>栾景杰</t>
  </si>
  <si>
    <t>刘华秀</t>
  </si>
  <si>
    <t>高志明</t>
  </si>
  <si>
    <t>吴景芹</t>
  </si>
  <si>
    <t>张兴家</t>
  </si>
  <si>
    <t>刘俊华</t>
  </si>
  <si>
    <t>隗延冬</t>
  </si>
  <si>
    <t>徐贵民</t>
  </si>
  <si>
    <t>色春先</t>
  </si>
  <si>
    <t>刘艳</t>
  </si>
  <si>
    <t>聂富权</t>
  </si>
  <si>
    <t>孙畔福</t>
  </si>
  <si>
    <t>李明</t>
  </si>
  <si>
    <t>袁荣柱</t>
  </si>
  <si>
    <t>张新明</t>
  </si>
  <si>
    <t>娄庆波</t>
  </si>
  <si>
    <t>张军</t>
  </si>
  <si>
    <t>董淑芬</t>
  </si>
  <si>
    <t>张亚珍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</si>
</sst>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b/>
      <sz val="15"/>
      <name val="宋体"/>
      <charset val="134"/>
    </font>
    <font>
      <sz val="10.5"/>
      <name val="Times New Roman"/>
      <charset val="134"/>
    </font>
    <font>
      <b/>
      <sz val="10"/>
      <name val="宋体"/>
      <charset val="134"/>
    </font>
    <font>
      <sz val="8"/>
      <name val="宋体"/>
      <charset val="134"/>
      <scheme val="minor"/>
    </font>
    <font>
      <sz val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  <font>
      <sz val="10"/>
      <name val="Arial"/>
      <charset val="134"/>
    </font>
    <font>
      <b/>
      <sz val="15"/>
      <name val="黑体"/>
      <charset val="134"/>
    </font>
    <font>
      <sz val="15"/>
      <name val="黑体"/>
      <charset val="134"/>
    </font>
    <font>
      <sz val="14"/>
      <name val="黑体"/>
      <charset val="134"/>
    </font>
    <font>
      <sz val="10.5"/>
      <name val="黑体"/>
      <charset val="134"/>
    </font>
    <font>
      <b/>
      <u/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" fillId="0" borderId="0"/>
    <xf numFmtId="0" fontId="0" fillId="8" borderId="5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23" fillId="12" borderId="4" applyNumberFormat="0" applyAlignment="0" applyProtection="0">
      <alignment vertical="center"/>
    </xf>
    <xf numFmtId="0" fontId="24" fillId="13" borderId="9" applyNumberFormat="0" applyAlignment="0" applyProtection="0">
      <alignment vertical="center"/>
    </xf>
    <xf numFmtId="0" fontId="0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9" fillId="0" borderId="0"/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" fillId="0" borderId="0"/>
    <xf numFmtId="0" fontId="29" fillId="0" borderId="0"/>
    <xf numFmtId="0" fontId="30" fillId="0" borderId="0">
      <protection locked="0"/>
    </xf>
    <xf numFmtId="0" fontId="0" fillId="0" borderId="0">
      <alignment vertical="center"/>
    </xf>
    <xf numFmtId="0" fontId="0" fillId="0" borderId="2"/>
  </cellStyleXfs>
  <cellXfs count="34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0" borderId="0" xfId="0" applyFont="1" applyFill="1" applyAlignment="1">
      <alignment vertical="center"/>
    </xf>
    <xf numFmtId="0" fontId="0" fillId="0" borderId="0" xfId="0" applyFill="1">
      <alignment vertical="center"/>
    </xf>
    <xf numFmtId="0" fontId="3" fillId="0" borderId="0" xfId="0" applyFont="1" applyFill="1">
      <alignment vertical="center"/>
    </xf>
    <xf numFmtId="176" fontId="0" fillId="0" borderId="0" xfId="0" applyNumberFormat="1" applyFill="1">
      <alignment vertical="center"/>
    </xf>
    <xf numFmtId="0" fontId="4" fillId="0" borderId="0" xfId="0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0" fontId="4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76" fontId="6" fillId="0" borderId="0" xfId="0" applyNumberFormat="1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 vertical="center"/>
    </xf>
    <xf numFmtId="176" fontId="7" fillId="2" borderId="0" xfId="0" applyNumberFormat="1" applyFont="1" applyFill="1" applyAlignment="1">
      <alignment horizontal="left" vertical="center"/>
    </xf>
    <xf numFmtId="10" fontId="7" fillId="2" borderId="0" xfId="0" applyNumberFormat="1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left" vertical="center"/>
    </xf>
    <xf numFmtId="10" fontId="7" fillId="2" borderId="1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0" fontId="4" fillId="0" borderId="3" xfId="55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176" fontId="9" fillId="0" borderId="2" xfId="0" applyNumberFormat="1" applyFont="1" applyFill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 wrapText="1"/>
    </xf>
    <xf numFmtId="9" fontId="4" fillId="0" borderId="0" xfId="0" applyNumberFormat="1" applyFont="1" applyFill="1" applyBorder="1" applyAlignment="1">
      <alignment horizontal="center"/>
    </xf>
    <xf numFmtId="9" fontId="6" fillId="0" borderId="0" xfId="0" applyNumberFormat="1" applyFont="1" applyFill="1" applyBorder="1" applyAlignment="1">
      <alignment horizontal="center"/>
    </xf>
    <xf numFmtId="9" fontId="7" fillId="2" borderId="0" xfId="0" applyNumberFormat="1" applyFont="1" applyFill="1" applyAlignment="1">
      <alignment horizontal="left" vertical="center"/>
    </xf>
    <xf numFmtId="9" fontId="7" fillId="2" borderId="1" xfId="0" applyNumberFormat="1" applyFont="1" applyFill="1" applyBorder="1" applyAlignment="1">
      <alignment horizontal="left" vertical="center"/>
    </xf>
    <xf numFmtId="176" fontId="4" fillId="0" borderId="3" xfId="55" applyNumberFormat="1" applyFont="1" applyBorder="1" applyAlignment="1">
      <alignment horizontal="center" vertical="center" wrapText="1"/>
    </xf>
    <xf numFmtId="9" fontId="4" fillId="0" borderId="3" xfId="55" applyNumberFormat="1" applyFont="1" applyBorder="1" applyAlignment="1">
      <alignment horizontal="center" vertical="center" wrapText="1"/>
    </xf>
  </cellXfs>
  <cellStyles count="6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 26 2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常规 27 2" xfId="30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常规 43" xfId="42"/>
    <cellStyle name="20% - 强调文字颜色 2" xfId="43" builtinId="34"/>
    <cellStyle name="40% - 强调文字颜色 2" xfId="44" builtinId="35"/>
    <cellStyle name="强调文字颜色 3" xfId="45" builtinId="37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40% - 强调文字颜色 6" xfId="53" builtinId="51"/>
    <cellStyle name="60% - 强调文字颜色 6" xfId="54" builtinId="52"/>
    <cellStyle name="常规 2" xfId="55"/>
    <cellStyle name="常规 4 3" xfId="56"/>
    <cellStyle name="常规_玉米" xfId="57"/>
    <cellStyle name="常规 3" xfId="58"/>
    <cellStyle name="Normal" xfId="5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871220</xdr:colOff>
      <xdr:row>0</xdr:row>
      <xdr:rowOff>50165</xdr:rowOff>
    </xdr:from>
    <xdr:to>
      <xdr:col>7</xdr:col>
      <xdr:colOff>701675</xdr:colOff>
      <xdr:row>0</xdr:row>
      <xdr:rowOff>427355</xdr:rowOff>
    </xdr:to>
    <xdr:pic>
      <xdr:nvPicPr>
        <xdr:cNvPr id="5" name="图片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614420" y="50165"/>
          <a:ext cx="3373755" cy="377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9"/>
  <sheetViews>
    <sheetView tabSelected="1" workbookViewId="0">
      <selection activeCell="A3" sqref="A3:K3"/>
    </sheetView>
  </sheetViews>
  <sheetFormatPr defaultColWidth="9" defaultRowHeight="13.5"/>
  <cols>
    <col min="1" max="1" width="4.75" style="4" customWidth="1"/>
    <col min="2" max="2" width="11.625" style="5" customWidth="1"/>
    <col min="3" max="3" width="19.625" style="4" customWidth="1"/>
    <col min="4" max="6" width="11.625" style="4" customWidth="1"/>
    <col min="7" max="7" width="11.625" style="6" customWidth="1"/>
    <col min="8" max="8" width="11.625" style="4" customWidth="1"/>
    <col min="9" max="11" width="11.625" style="6" customWidth="1"/>
    <col min="12" max="16384" width="9" style="4"/>
  </cols>
  <sheetData>
    <row r="1" s="1" customFormat="1" ht="35" customHeight="1" spans="1:11">
      <c r="A1" s="7"/>
      <c r="B1" s="7"/>
      <c r="C1" s="7"/>
      <c r="D1" s="7"/>
      <c r="E1" s="7"/>
      <c r="F1" s="7"/>
      <c r="G1" s="8"/>
      <c r="H1" s="9"/>
      <c r="I1" s="8"/>
      <c r="J1" s="28"/>
      <c r="K1" s="8"/>
    </row>
    <row r="2" s="1" customFormat="1" ht="19.5" spans="1:11">
      <c r="A2" s="10" t="s">
        <v>0</v>
      </c>
      <c r="B2" s="11"/>
      <c r="C2" s="11"/>
      <c r="D2" s="11"/>
      <c r="E2" s="11"/>
      <c r="F2" s="11"/>
      <c r="G2" s="12"/>
      <c r="H2" s="13"/>
      <c r="I2" s="12"/>
      <c r="J2" s="29"/>
      <c r="K2" s="12"/>
    </row>
    <row r="3" s="2" customFormat="1" ht="21.75" customHeight="1" spans="1:11">
      <c r="A3" s="14" t="s">
        <v>1</v>
      </c>
      <c r="B3" s="14"/>
      <c r="C3" s="14"/>
      <c r="D3" s="14"/>
      <c r="E3" s="14"/>
      <c r="F3" s="14"/>
      <c r="G3" s="15"/>
      <c r="H3" s="16"/>
      <c r="I3" s="15"/>
      <c r="J3" s="30"/>
      <c r="K3" s="15"/>
    </row>
    <row r="4" s="1" customFormat="1" ht="21.75" customHeight="1" spans="1:11">
      <c r="A4" s="14" t="s">
        <v>2</v>
      </c>
      <c r="B4" s="14"/>
      <c r="C4" s="14"/>
      <c r="D4" s="14"/>
      <c r="E4" s="14"/>
      <c r="F4" s="14"/>
      <c r="G4" s="15"/>
      <c r="H4" s="16"/>
      <c r="I4" s="15"/>
      <c r="J4" s="30"/>
      <c r="K4" s="15"/>
    </row>
    <row r="5" s="2" customFormat="1" ht="21.75" customHeight="1" spans="1:11">
      <c r="A5" s="17" t="s">
        <v>3</v>
      </c>
      <c r="B5" s="17"/>
      <c r="C5" s="17"/>
      <c r="D5" s="17"/>
      <c r="E5" s="17"/>
      <c r="F5" s="17"/>
      <c r="G5" s="18"/>
      <c r="H5" s="19"/>
      <c r="I5" s="18"/>
      <c r="J5" s="31"/>
      <c r="K5" s="18"/>
    </row>
    <row r="6" s="3" customFormat="1" ht="36.75" customHeight="1" spans="1:11">
      <c r="A6" s="20" t="s">
        <v>4</v>
      </c>
      <c r="B6" s="20" t="s">
        <v>5</v>
      </c>
      <c r="C6" s="20" t="s">
        <v>6</v>
      </c>
      <c r="D6" s="20" t="s">
        <v>7</v>
      </c>
      <c r="E6" s="20" t="s">
        <v>8</v>
      </c>
      <c r="F6" s="20" t="s">
        <v>9</v>
      </c>
      <c r="G6" s="21" t="s">
        <v>10</v>
      </c>
      <c r="H6" s="22" t="s">
        <v>11</v>
      </c>
      <c r="I6" s="32" t="s">
        <v>12</v>
      </c>
      <c r="J6" s="33" t="s">
        <v>13</v>
      </c>
      <c r="K6" s="21" t="s">
        <v>14</v>
      </c>
    </row>
    <row r="7" spans="1:11">
      <c r="A7" s="23">
        <v>1</v>
      </c>
      <c r="B7" s="24" t="s">
        <v>15</v>
      </c>
      <c r="C7" s="25" t="s">
        <v>16</v>
      </c>
      <c r="D7" s="24">
        <v>84</v>
      </c>
      <c r="E7" s="24">
        <v>84</v>
      </c>
      <c r="F7" s="23">
        <f>E7*770</f>
        <v>64680</v>
      </c>
      <c r="G7" s="26">
        <f>E7*46.97</f>
        <v>3945.48</v>
      </c>
      <c r="H7" s="27">
        <v>0.8</v>
      </c>
      <c r="I7" s="26">
        <f t="shared" ref="I7:I70" si="0">G7*H7</f>
        <v>3156.384</v>
      </c>
      <c r="J7" s="27">
        <v>0.2</v>
      </c>
      <c r="K7" s="26">
        <f>G7*20%</f>
        <v>789.096</v>
      </c>
    </row>
    <row r="8" spans="1:11">
      <c r="A8" s="23">
        <v>2</v>
      </c>
      <c r="B8" s="24" t="s">
        <v>17</v>
      </c>
      <c r="C8" s="25" t="s">
        <v>16</v>
      </c>
      <c r="D8" s="24">
        <v>87</v>
      </c>
      <c r="E8" s="24">
        <v>87</v>
      </c>
      <c r="F8" s="23">
        <f t="shared" ref="F8:F39" si="1">E8*770</f>
        <v>66990</v>
      </c>
      <c r="G8" s="26">
        <f t="shared" ref="G8:G39" si="2">E8*46.97</f>
        <v>4086.39</v>
      </c>
      <c r="H8" s="27">
        <v>0.8</v>
      </c>
      <c r="I8" s="26">
        <f t="shared" si="0"/>
        <v>3269.112</v>
      </c>
      <c r="J8" s="27">
        <v>0.2</v>
      </c>
      <c r="K8" s="26">
        <f t="shared" ref="K8:K39" si="3">G8*20%</f>
        <v>817.278</v>
      </c>
    </row>
    <row r="9" spans="1:11">
      <c r="A9" s="23">
        <v>3</v>
      </c>
      <c r="B9" s="24" t="s">
        <v>18</v>
      </c>
      <c r="C9" s="25" t="s">
        <v>16</v>
      </c>
      <c r="D9" s="24">
        <v>91</v>
      </c>
      <c r="E9" s="24">
        <v>91</v>
      </c>
      <c r="F9" s="23">
        <f t="shared" si="1"/>
        <v>70070</v>
      </c>
      <c r="G9" s="26">
        <f t="shared" si="2"/>
        <v>4274.27</v>
      </c>
      <c r="H9" s="27">
        <v>0.8</v>
      </c>
      <c r="I9" s="26">
        <f t="shared" si="0"/>
        <v>3419.416</v>
      </c>
      <c r="J9" s="27">
        <v>0.2</v>
      </c>
      <c r="K9" s="26">
        <f t="shared" si="3"/>
        <v>854.854</v>
      </c>
    </row>
    <row r="10" spans="1:11">
      <c r="A10" s="23">
        <v>4</v>
      </c>
      <c r="B10" s="24" t="s">
        <v>19</v>
      </c>
      <c r="C10" s="25" t="s">
        <v>16</v>
      </c>
      <c r="D10" s="24">
        <v>79</v>
      </c>
      <c r="E10" s="24">
        <v>79</v>
      </c>
      <c r="F10" s="23">
        <f t="shared" si="1"/>
        <v>60830</v>
      </c>
      <c r="G10" s="26">
        <f t="shared" si="2"/>
        <v>3710.63</v>
      </c>
      <c r="H10" s="27">
        <v>0.8</v>
      </c>
      <c r="I10" s="26">
        <f t="shared" si="0"/>
        <v>2968.504</v>
      </c>
      <c r="J10" s="27">
        <v>0.2</v>
      </c>
      <c r="K10" s="26">
        <f t="shared" si="3"/>
        <v>742.126</v>
      </c>
    </row>
    <row r="11" spans="1:11">
      <c r="A11" s="23">
        <v>5</v>
      </c>
      <c r="B11" s="24" t="s">
        <v>20</v>
      </c>
      <c r="C11" s="25" t="s">
        <v>16</v>
      </c>
      <c r="D11" s="24">
        <v>81</v>
      </c>
      <c r="E11" s="24">
        <v>81</v>
      </c>
      <c r="F11" s="23">
        <f t="shared" si="1"/>
        <v>62370</v>
      </c>
      <c r="G11" s="26">
        <f t="shared" si="2"/>
        <v>3804.57</v>
      </c>
      <c r="H11" s="27">
        <v>0.8</v>
      </c>
      <c r="I11" s="26">
        <f t="shared" si="0"/>
        <v>3043.656</v>
      </c>
      <c r="J11" s="27">
        <v>0.2</v>
      </c>
      <c r="K11" s="26">
        <f t="shared" si="3"/>
        <v>760.914</v>
      </c>
    </row>
    <row r="12" spans="1:11">
      <c r="A12" s="23">
        <v>6</v>
      </c>
      <c r="B12" s="24" t="s">
        <v>21</v>
      </c>
      <c r="C12" s="25" t="s">
        <v>16</v>
      </c>
      <c r="D12" s="24">
        <v>85</v>
      </c>
      <c r="E12" s="24">
        <v>85</v>
      </c>
      <c r="F12" s="23">
        <f t="shared" si="1"/>
        <v>65450</v>
      </c>
      <c r="G12" s="26">
        <f t="shared" si="2"/>
        <v>3992.45</v>
      </c>
      <c r="H12" s="27">
        <v>0.8</v>
      </c>
      <c r="I12" s="26">
        <f t="shared" si="0"/>
        <v>3193.96</v>
      </c>
      <c r="J12" s="27">
        <v>0.2</v>
      </c>
      <c r="K12" s="26">
        <f t="shared" si="3"/>
        <v>798.49</v>
      </c>
    </row>
    <row r="13" spans="1:11">
      <c r="A13" s="23">
        <v>7</v>
      </c>
      <c r="B13" s="24" t="s">
        <v>22</v>
      </c>
      <c r="C13" s="25" t="s">
        <v>16</v>
      </c>
      <c r="D13" s="24">
        <v>84</v>
      </c>
      <c r="E13" s="24">
        <v>84</v>
      </c>
      <c r="F13" s="23">
        <f t="shared" si="1"/>
        <v>64680</v>
      </c>
      <c r="G13" s="26">
        <f t="shared" si="2"/>
        <v>3945.48</v>
      </c>
      <c r="H13" s="27">
        <v>0.8</v>
      </c>
      <c r="I13" s="26">
        <f t="shared" si="0"/>
        <v>3156.384</v>
      </c>
      <c r="J13" s="27">
        <v>0.2</v>
      </c>
      <c r="K13" s="26">
        <f t="shared" si="3"/>
        <v>789.096</v>
      </c>
    </row>
    <row r="14" spans="1:11">
      <c r="A14" s="23">
        <v>8</v>
      </c>
      <c r="B14" s="24" t="s">
        <v>23</v>
      </c>
      <c r="C14" s="25" t="s">
        <v>16</v>
      </c>
      <c r="D14" s="24">
        <v>83</v>
      </c>
      <c r="E14" s="24">
        <v>83</v>
      </c>
      <c r="F14" s="23">
        <f t="shared" si="1"/>
        <v>63910</v>
      </c>
      <c r="G14" s="26">
        <f t="shared" si="2"/>
        <v>3898.51</v>
      </c>
      <c r="H14" s="27">
        <v>0.8</v>
      </c>
      <c r="I14" s="26">
        <f t="shared" si="0"/>
        <v>3118.808</v>
      </c>
      <c r="J14" s="27">
        <v>0.2</v>
      </c>
      <c r="K14" s="26">
        <f t="shared" si="3"/>
        <v>779.702</v>
      </c>
    </row>
    <row r="15" spans="1:11">
      <c r="A15" s="23">
        <v>9</v>
      </c>
      <c r="B15" s="24" t="s">
        <v>24</v>
      </c>
      <c r="C15" s="25" t="s">
        <v>16</v>
      </c>
      <c r="D15" s="24">
        <v>87</v>
      </c>
      <c r="E15" s="24">
        <v>87</v>
      </c>
      <c r="F15" s="23">
        <f t="shared" si="1"/>
        <v>66990</v>
      </c>
      <c r="G15" s="26">
        <f t="shared" si="2"/>
        <v>4086.39</v>
      </c>
      <c r="H15" s="27">
        <v>0.8</v>
      </c>
      <c r="I15" s="26">
        <f t="shared" si="0"/>
        <v>3269.112</v>
      </c>
      <c r="J15" s="27">
        <v>0.2</v>
      </c>
      <c r="K15" s="26">
        <f t="shared" si="3"/>
        <v>817.278</v>
      </c>
    </row>
    <row r="16" spans="1:11">
      <c r="A16" s="23">
        <v>10</v>
      </c>
      <c r="B16" s="24" t="s">
        <v>25</v>
      </c>
      <c r="C16" s="25" t="s">
        <v>16</v>
      </c>
      <c r="D16" s="24">
        <v>81</v>
      </c>
      <c r="E16" s="24">
        <v>81</v>
      </c>
      <c r="F16" s="23">
        <f t="shared" si="1"/>
        <v>62370</v>
      </c>
      <c r="G16" s="26">
        <f t="shared" si="2"/>
        <v>3804.57</v>
      </c>
      <c r="H16" s="27">
        <v>0.8</v>
      </c>
      <c r="I16" s="26">
        <f t="shared" si="0"/>
        <v>3043.656</v>
      </c>
      <c r="J16" s="27">
        <v>0.2</v>
      </c>
      <c r="K16" s="26">
        <f t="shared" si="3"/>
        <v>760.914</v>
      </c>
    </row>
    <row r="17" spans="1:11">
      <c r="A17" s="23">
        <v>11</v>
      </c>
      <c r="B17" s="24" t="s">
        <v>26</v>
      </c>
      <c r="C17" s="25" t="s">
        <v>16</v>
      </c>
      <c r="D17" s="24">
        <v>21</v>
      </c>
      <c r="E17" s="24">
        <v>21</v>
      </c>
      <c r="F17" s="23">
        <f t="shared" si="1"/>
        <v>16170</v>
      </c>
      <c r="G17" s="26">
        <f t="shared" si="2"/>
        <v>986.37</v>
      </c>
      <c r="H17" s="27">
        <v>0.8</v>
      </c>
      <c r="I17" s="26">
        <f t="shared" si="0"/>
        <v>789.096</v>
      </c>
      <c r="J17" s="27">
        <v>0.2</v>
      </c>
      <c r="K17" s="26">
        <f t="shared" si="3"/>
        <v>197.274</v>
      </c>
    </row>
    <row r="18" spans="1:11">
      <c r="A18" s="23">
        <v>12</v>
      </c>
      <c r="B18" s="24" t="s">
        <v>27</v>
      </c>
      <c r="C18" s="25" t="s">
        <v>16</v>
      </c>
      <c r="D18" s="24">
        <v>76</v>
      </c>
      <c r="E18" s="24">
        <v>76</v>
      </c>
      <c r="F18" s="23">
        <f t="shared" si="1"/>
        <v>58520</v>
      </c>
      <c r="G18" s="26">
        <f t="shared" si="2"/>
        <v>3569.72</v>
      </c>
      <c r="H18" s="27">
        <v>0.8</v>
      </c>
      <c r="I18" s="26">
        <f t="shared" si="0"/>
        <v>2855.776</v>
      </c>
      <c r="J18" s="27">
        <v>0.2</v>
      </c>
      <c r="K18" s="26">
        <f t="shared" si="3"/>
        <v>713.944</v>
      </c>
    </row>
    <row r="19" spans="1:11">
      <c r="A19" s="23">
        <v>13</v>
      </c>
      <c r="B19" s="24" t="s">
        <v>28</v>
      </c>
      <c r="C19" s="25" t="s">
        <v>16</v>
      </c>
      <c r="D19" s="24">
        <v>82</v>
      </c>
      <c r="E19" s="24">
        <v>82</v>
      </c>
      <c r="F19" s="23">
        <f t="shared" si="1"/>
        <v>63140</v>
      </c>
      <c r="G19" s="26">
        <f t="shared" si="2"/>
        <v>3851.54</v>
      </c>
      <c r="H19" s="27">
        <v>0.8</v>
      </c>
      <c r="I19" s="26">
        <f t="shared" si="0"/>
        <v>3081.232</v>
      </c>
      <c r="J19" s="27">
        <v>0.2</v>
      </c>
      <c r="K19" s="26">
        <f t="shared" si="3"/>
        <v>770.308</v>
      </c>
    </row>
    <row r="20" spans="1:11">
      <c r="A20" s="23">
        <v>14</v>
      </c>
      <c r="B20" s="24" t="s">
        <v>29</v>
      </c>
      <c r="C20" s="25" t="s">
        <v>16</v>
      </c>
      <c r="D20" s="24">
        <v>92</v>
      </c>
      <c r="E20" s="24">
        <v>92</v>
      </c>
      <c r="F20" s="23">
        <f t="shared" si="1"/>
        <v>70840</v>
      </c>
      <c r="G20" s="26">
        <f t="shared" si="2"/>
        <v>4321.24</v>
      </c>
      <c r="H20" s="27">
        <v>0.8</v>
      </c>
      <c r="I20" s="26">
        <f t="shared" si="0"/>
        <v>3456.992</v>
      </c>
      <c r="J20" s="27">
        <v>0.2</v>
      </c>
      <c r="K20" s="26">
        <f t="shared" si="3"/>
        <v>864.248</v>
      </c>
    </row>
    <row r="21" spans="1:11">
      <c r="A21" s="23">
        <v>15</v>
      </c>
      <c r="B21" s="24" t="s">
        <v>30</v>
      </c>
      <c r="C21" s="25" t="s">
        <v>16</v>
      </c>
      <c r="D21" s="24">
        <v>78</v>
      </c>
      <c r="E21" s="24">
        <v>78</v>
      </c>
      <c r="F21" s="23">
        <f t="shared" si="1"/>
        <v>60060</v>
      </c>
      <c r="G21" s="26">
        <f t="shared" si="2"/>
        <v>3663.66</v>
      </c>
      <c r="H21" s="27">
        <v>0.8</v>
      </c>
      <c r="I21" s="26">
        <f t="shared" si="0"/>
        <v>2930.928</v>
      </c>
      <c r="J21" s="27">
        <v>0.2</v>
      </c>
      <c r="K21" s="26">
        <f t="shared" si="3"/>
        <v>732.732</v>
      </c>
    </row>
    <row r="22" spans="1:11">
      <c r="A22" s="23">
        <v>16</v>
      </c>
      <c r="B22" s="24" t="s">
        <v>31</v>
      </c>
      <c r="C22" s="25" t="s">
        <v>16</v>
      </c>
      <c r="D22" s="24">
        <v>75</v>
      </c>
      <c r="E22" s="24">
        <v>75</v>
      </c>
      <c r="F22" s="23">
        <f t="shared" si="1"/>
        <v>57750</v>
      </c>
      <c r="G22" s="26">
        <f t="shared" si="2"/>
        <v>3522.75</v>
      </c>
      <c r="H22" s="27">
        <v>0.8</v>
      </c>
      <c r="I22" s="26">
        <f t="shared" si="0"/>
        <v>2818.2</v>
      </c>
      <c r="J22" s="27">
        <v>0.2</v>
      </c>
      <c r="K22" s="26">
        <f t="shared" si="3"/>
        <v>704.55</v>
      </c>
    </row>
    <row r="23" spans="1:11">
      <c r="A23" s="23">
        <v>17</v>
      </c>
      <c r="B23" s="24" t="s">
        <v>32</v>
      </c>
      <c r="C23" s="25" t="s">
        <v>16</v>
      </c>
      <c r="D23" s="24">
        <v>76</v>
      </c>
      <c r="E23" s="24">
        <v>76</v>
      </c>
      <c r="F23" s="23">
        <f t="shared" si="1"/>
        <v>58520</v>
      </c>
      <c r="G23" s="26">
        <f t="shared" si="2"/>
        <v>3569.72</v>
      </c>
      <c r="H23" s="27">
        <v>0.8</v>
      </c>
      <c r="I23" s="26">
        <f t="shared" si="0"/>
        <v>2855.776</v>
      </c>
      <c r="J23" s="27">
        <v>0.2</v>
      </c>
      <c r="K23" s="26">
        <f t="shared" si="3"/>
        <v>713.944</v>
      </c>
    </row>
    <row r="24" spans="1:11">
      <c r="A24" s="23">
        <v>18</v>
      </c>
      <c r="B24" s="24" t="s">
        <v>33</v>
      </c>
      <c r="C24" s="25" t="s">
        <v>16</v>
      </c>
      <c r="D24" s="24">
        <v>60</v>
      </c>
      <c r="E24" s="24">
        <v>60</v>
      </c>
      <c r="F24" s="23">
        <f t="shared" si="1"/>
        <v>46200</v>
      </c>
      <c r="G24" s="26">
        <f t="shared" si="2"/>
        <v>2818.2</v>
      </c>
      <c r="H24" s="27">
        <v>0.8</v>
      </c>
      <c r="I24" s="26">
        <f t="shared" si="0"/>
        <v>2254.56</v>
      </c>
      <c r="J24" s="27">
        <v>0.2</v>
      </c>
      <c r="K24" s="26">
        <f t="shared" si="3"/>
        <v>563.64</v>
      </c>
    </row>
    <row r="25" spans="1:11">
      <c r="A25" s="23">
        <v>19</v>
      </c>
      <c r="B25" s="24" t="s">
        <v>34</v>
      </c>
      <c r="C25" s="25" t="s">
        <v>16</v>
      </c>
      <c r="D25" s="24">
        <v>96</v>
      </c>
      <c r="E25" s="24">
        <v>96</v>
      </c>
      <c r="F25" s="23">
        <f t="shared" si="1"/>
        <v>73920</v>
      </c>
      <c r="G25" s="26">
        <f t="shared" si="2"/>
        <v>4509.12</v>
      </c>
      <c r="H25" s="27">
        <v>0.8</v>
      </c>
      <c r="I25" s="26">
        <f t="shared" si="0"/>
        <v>3607.296</v>
      </c>
      <c r="J25" s="27">
        <v>0.2</v>
      </c>
      <c r="K25" s="26">
        <f t="shared" si="3"/>
        <v>901.824</v>
      </c>
    </row>
    <row r="26" spans="1:11">
      <c r="A26" s="23">
        <v>20</v>
      </c>
      <c r="B26" s="24" t="s">
        <v>35</v>
      </c>
      <c r="C26" s="25" t="s">
        <v>16</v>
      </c>
      <c r="D26" s="24">
        <v>74</v>
      </c>
      <c r="E26" s="24">
        <v>74</v>
      </c>
      <c r="F26" s="23">
        <f t="shared" si="1"/>
        <v>56980</v>
      </c>
      <c r="G26" s="26">
        <f t="shared" si="2"/>
        <v>3475.78</v>
      </c>
      <c r="H26" s="27">
        <v>0.8</v>
      </c>
      <c r="I26" s="26">
        <f t="shared" si="0"/>
        <v>2780.624</v>
      </c>
      <c r="J26" s="27">
        <v>0.2</v>
      </c>
      <c r="K26" s="26">
        <f t="shared" si="3"/>
        <v>695.156</v>
      </c>
    </row>
    <row r="27" spans="1:11">
      <c r="A27" s="23">
        <v>21</v>
      </c>
      <c r="B27" s="24" t="s">
        <v>36</v>
      </c>
      <c r="C27" s="25" t="s">
        <v>16</v>
      </c>
      <c r="D27" s="24">
        <v>48</v>
      </c>
      <c r="E27" s="24">
        <v>48</v>
      </c>
      <c r="F27" s="23">
        <f t="shared" si="1"/>
        <v>36960</v>
      </c>
      <c r="G27" s="26">
        <f t="shared" si="2"/>
        <v>2254.56</v>
      </c>
      <c r="H27" s="27">
        <v>0.8</v>
      </c>
      <c r="I27" s="26">
        <f t="shared" si="0"/>
        <v>1803.648</v>
      </c>
      <c r="J27" s="27">
        <v>0.2</v>
      </c>
      <c r="K27" s="26">
        <f t="shared" si="3"/>
        <v>450.912</v>
      </c>
    </row>
    <row r="28" spans="1:11">
      <c r="A28" s="23">
        <v>22</v>
      </c>
      <c r="B28" s="23" t="s">
        <v>37</v>
      </c>
      <c r="C28" s="25" t="s">
        <v>16</v>
      </c>
      <c r="D28" s="24">
        <v>58</v>
      </c>
      <c r="E28" s="24">
        <v>58</v>
      </c>
      <c r="F28" s="23">
        <f t="shared" si="1"/>
        <v>44660</v>
      </c>
      <c r="G28" s="26">
        <f t="shared" si="2"/>
        <v>2724.26</v>
      </c>
      <c r="H28" s="27">
        <v>0.8</v>
      </c>
      <c r="I28" s="26">
        <f t="shared" si="0"/>
        <v>2179.408</v>
      </c>
      <c r="J28" s="27">
        <v>0.2</v>
      </c>
      <c r="K28" s="26">
        <f t="shared" si="3"/>
        <v>544.852</v>
      </c>
    </row>
    <row r="29" spans="1:11">
      <c r="A29" s="23">
        <v>23</v>
      </c>
      <c r="B29" s="23" t="s">
        <v>38</v>
      </c>
      <c r="C29" s="25" t="s">
        <v>16</v>
      </c>
      <c r="D29" s="24">
        <v>85</v>
      </c>
      <c r="E29" s="24">
        <v>85</v>
      </c>
      <c r="F29" s="23">
        <f t="shared" si="1"/>
        <v>65450</v>
      </c>
      <c r="G29" s="26">
        <f t="shared" si="2"/>
        <v>3992.45</v>
      </c>
      <c r="H29" s="27">
        <v>0.8</v>
      </c>
      <c r="I29" s="26">
        <f t="shared" si="0"/>
        <v>3193.96</v>
      </c>
      <c r="J29" s="27">
        <v>0.2</v>
      </c>
      <c r="K29" s="26">
        <f t="shared" si="3"/>
        <v>798.49</v>
      </c>
    </row>
    <row r="30" spans="1:11">
      <c r="A30" s="23">
        <v>24</v>
      </c>
      <c r="B30" s="23" t="s">
        <v>39</v>
      </c>
      <c r="C30" s="25" t="s">
        <v>16</v>
      </c>
      <c r="D30" s="24">
        <v>84</v>
      </c>
      <c r="E30" s="24">
        <v>84</v>
      </c>
      <c r="F30" s="23">
        <f t="shared" si="1"/>
        <v>64680</v>
      </c>
      <c r="G30" s="26">
        <f t="shared" si="2"/>
        <v>3945.48</v>
      </c>
      <c r="H30" s="27">
        <v>0.8</v>
      </c>
      <c r="I30" s="26">
        <f t="shared" si="0"/>
        <v>3156.384</v>
      </c>
      <c r="J30" s="27">
        <v>0.2</v>
      </c>
      <c r="K30" s="26">
        <f t="shared" si="3"/>
        <v>789.096</v>
      </c>
    </row>
    <row r="31" spans="1:11">
      <c r="A31" s="23">
        <v>25</v>
      </c>
      <c r="B31" s="23" t="s">
        <v>40</v>
      </c>
      <c r="C31" s="25" t="s">
        <v>16</v>
      </c>
      <c r="D31" s="24">
        <v>53</v>
      </c>
      <c r="E31" s="24">
        <v>53</v>
      </c>
      <c r="F31" s="23">
        <f t="shared" si="1"/>
        <v>40810</v>
      </c>
      <c r="G31" s="26">
        <f t="shared" si="2"/>
        <v>2489.41</v>
      </c>
      <c r="H31" s="27">
        <v>0.8</v>
      </c>
      <c r="I31" s="26">
        <f t="shared" si="0"/>
        <v>1991.528</v>
      </c>
      <c r="J31" s="27">
        <v>0.2</v>
      </c>
      <c r="K31" s="26">
        <f t="shared" si="3"/>
        <v>497.882</v>
      </c>
    </row>
    <row r="32" spans="1:11">
      <c r="A32" s="23">
        <v>26</v>
      </c>
      <c r="B32" s="23" t="s">
        <v>41</v>
      </c>
      <c r="C32" s="25" t="s">
        <v>16</v>
      </c>
      <c r="D32" s="24">
        <v>84</v>
      </c>
      <c r="E32" s="24">
        <v>84</v>
      </c>
      <c r="F32" s="23">
        <f t="shared" si="1"/>
        <v>64680</v>
      </c>
      <c r="G32" s="26">
        <f t="shared" si="2"/>
        <v>3945.48</v>
      </c>
      <c r="H32" s="27">
        <v>0.8</v>
      </c>
      <c r="I32" s="26">
        <f t="shared" si="0"/>
        <v>3156.384</v>
      </c>
      <c r="J32" s="27">
        <v>0.2</v>
      </c>
      <c r="K32" s="26">
        <f t="shared" si="3"/>
        <v>789.096</v>
      </c>
    </row>
    <row r="33" spans="1:11">
      <c r="A33" s="23">
        <v>27</v>
      </c>
      <c r="B33" s="23" t="s">
        <v>42</v>
      </c>
      <c r="C33" s="25" t="s">
        <v>16</v>
      </c>
      <c r="D33" s="24">
        <v>31</v>
      </c>
      <c r="E33" s="24">
        <v>31</v>
      </c>
      <c r="F33" s="23">
        <f t="shared" ref="F33:F49" si="4">E33*770</f>
        <v>23870</v>
      </c>
      <c r="G33" s="26">
        <f t="shared" ref="G33:G49" si="5">E33*46.97</f>
        <v>1456.07</v>
      </c>
      <c r="H33" s="27">
        <v>0.8</v>
      </c>
      <c r="I33" s="26">
        <f t="shared" ref="I33:I49" si="6">G33*H33</f>
        <v>1164.856</v>
      </c>
      <c r="J33" s="27">
        <v>0.2</v>
      </c>
      <c r="K33" s="26">
        <f t="shared" ref="K33:K49" si="7">G33*20%</f>
        <v>291.214</v>
      </c>
    </row>
    <row r="34" spans="1:11">
      <c r="A34" s="23">
        <v>28</v>
      </c>
      <c r="B34" s="23" t="s">
        <v>43</v>
      </c>
      <c r="C34" s="25" t="s">
        <v>16</v>
      </c>
      <c r="D34" s="24">
        <v>53</v>
      </c>
      <c r="E34" s="24">
        <v>53</v>
      </c>
      <c r="F34" s="23">
        <f t="shared" si="4"/>
        <v>40810</v>
      </c>
      <c r="G34" s="26">
        <f t="shared" si="5"/>
        <v>2489.41</v>
      </c>
      <c r="H34" s="27">
        <v>0.8</v>
      </c>
      <c r="I34" s="26">
        <f t="shared" si="6"/>
        <v>1991.528</v>
      </c>
      <c r="J34" s="27">
        <v>0.2</v>
      </c>
      <c r="K34" s="26">
        <f t="shared" si="7"/>
        <v>497.882</v>
      </c>
    </row>
    <row r="35" spans="1:11">
      <c r="A35" s="23">
        <v>29</v>
      </c>
      <c r="B35" s="23" t="s">
        <v>44</v>
      </c>
      <c r="C35" s="25" t="s">
        <v>16</v>
      </c>
      <c r="D35" s="24">
        <v>85</v>
      </c>
      <c r="E35" s="24">
        <v>85</v>
      </c>
      <c r="F35" s="23">
        <f t="shared" si="4"/>
        <v>65450</v>
      </c>
      <c r="G35" s="26">
        <f t="shared" si="5"/>
        <v>3992.45</v>
      </c>
      <c r="H35" s="27">
        <v>0.8</v>
      </c>
      <c r="I35" s="26">
        <f t="shared" si="6"/>
        <v>3193.96</v>
      </c>
      <c r="J35" s="27">
        <v>0.2</v>
      </c>
      <c r="K35" s="26">
        <f t="shared" si="7"/>
        <v>798.49</v>
      </c>
    </row>
    <row r="36" spans="1:11">
      <c r="A36" s="23">
        <v>30</v>
      </c>
      <c r="B36" s="23" t="s">
        <v>45</v>
      </c>
      <c r="C36" s="25" t="s">
        <v>16</v>
      </c>
      <c r="D36" s="24">
        <v>85</v>
      </c>
      <c r="E36" s="24">
        <v>85</v>
      </c>
      <c r="F36" s="23">
        <f t="shared" si="4"/>
        <v>65450</v>
      </c>
      <c r="G36" s="26">
        <f t="shared" si="5"/>
        <v>3992.45</v>
      </c>
      <c r="H36" s="27">
        <v>0.8</v>
      </c>
      <c r="I36" s="26">
        <f t="shared" si="6"/>
        <v>3193.96</v>
      </c>
      <c r="J36" s="27">
        <v>0.2</v>
      </c>
      <c r="K36" s="26">
        <f t="shared" si="7"/>
        <v>798.49</v>
      </c>
    </row>
    <row r="37" spans="1:11">
      <c r="A37" s="23">
        <v>31</v>
      </c>
      <c r="B37" s="23" t="s">
        <v>46</v>
      </c>
      <c r="C37" s="25" t="s">
        <v>16</v>
      </c>
      <c r="D37" s="24">
        <v>62</v>
      </c>
      <c r="E37" s="24">
        <v>62</v>
      </c>
      <c r="F37" s="23">
        <f t="shared" si="4"/>
        <v>47740</v>
      </c>
      <c r="G37" s="26">
        <f t="shared" si="5"/>
        <v>2912.14</v>
      </c>
      <c r="H37" s="27">
        <v>0.8</v>
      </c>
      <c r="I37" s="26">
        <f t="shared" si="6"/>
        <v>2329.712</v>
      </c>
      <c r="J37" s="27">
        <v>0.2</v>
      </c>
      <c r="K37" s="26">
        <f t="shared" si="7"/>
        <v>582.428</v>
      </c>
    </row>
    <row r="38" spans="1:11">
      <c r="A38" s="23">
        <v>32</v>
      </c>
      <c r="B38" s="23" t="s">
        <v>47</v>
      </c>
      <c r="C38" s="25" t="s">
        <v>16</v>
      </c>
      <c r="D38" s="24">
        <v>54</v>
      </c>
      <c r="E38" s="24">
        <v>54</v>
      </c>
      <c r="F38" s="23">
        <f t="shared" si="4"/>
        <v>41580</v>
      </c>
      <c r="G38" s="26">
        <f t="shared" si="5"/>
        <v>2536.38</v>
      </c>
      <c r="H38" s="27">
        <v>0.8</v>
      </c>
      <c r="I38" s="26">
        <f t="shared" si="6"/>
        <v>2029.104</v>
      </c>
      <c r="J38" s="27">
        <v>0.2</v>
      </c>
      <c r="K38" s="26">
        <f t="shared" si="7"/>
        <v>507.276</v>
      </c>
    </row>
    <row r="39" spans="1:11">
      <c r="A39" s="23">
        <v>33</v>
      </c>
      <c r="B39" s="23" t="s">
        <v>48</v>
      </c>
      <c r="C39" s="25" t="s">
        <v>16</v>
      </c>
      <c r="D39" s="24">
        <v>92</v>
      </c>
      <c r="E39" s="24">
        <v>92</v>
      </c>
      <c r="F39" s="23">
        <f t="shared" si="4"/>
        <v>70840</v>
      </c>
      <c r="G39" s="26">
        <f t="shared" si="5"/>
        <v>4321.24</v>
      </c>
      <c r="H39" s="27">
        <v>0.8</v>
      </c>
      <c r="I39" s="26">
        <f t="shared" si="6"/>
        <v>3456.992</v>
      </c>
      <c r="J39" s="27">
        <v>0.2</v>
      </c>
      <c r="K39" s="26">
        <f t="shared" si="7"/>
        <v>864.248</v>
      </c>
    </row>
    <row r="40" spans="1:11">
      <c r="A40" s="23">
        <v>34</v>
      </c>
      <c r="B40" s="23" t="s">
        <v>49</v>
      </c>
      <c r="C40" s="25" t="s">
        <v>16</v>
      </c>
      <c r="D40" s="24">
        <v>96</v>
      </c>
      <c r="E40" s="24">
        <v>96</v>
      </c>
      <c r="F40" s="23">
        <f t="shared" si="4"/>
        <v>73920</v>
      </c>
      <c r="G40" s="26">
        <f t="shared" si="5"/>
        <v>4509.12</v>
      </c>
      <c r="H40" s="27">
        <v>0.8</v>
      </c>
      <c r="I40" s="26">
        <f t="shared" si="6"/>
        <v>3607.296</v>
      </c>
      <c r="J40" s="27">
        <v>0.2</v>
      </c>
      <c r="K40" s="26">
        <f t="shared" si="7"/>
        <v>901.824</v>
      </c>
    </row>
    <row r="41" spans="1:11">
      <c r="A41" s="23">
        <v>35</v>
      </c>
      <c r="B41" s="23" t="s">
        <v>50</v>
      </c>
      <c r="C41" s="25" t="s">
        <v>16</v>
      </c>
      <c r="D41" s="24">
        <v>66</v>
      </c>
      <c r="E41" s="24">
        <v>66</v>
      </c>
      <c r="F41" s="23">
        <f t="shared" si="4"/>
        <v>50820</v>
      </c>
      <c r="G41" s="26">
        <f t="shared" si="5"/>
        <v>3100.02</v>
      </c>
      <c r="H41" s="27">
        <v>0.8</v>
      </c>
      <c r="I41" s="26">
        <f t="shared" si="6"/>
        <v>2480.016</v>
      </c>
      <c r="J41" s="27">
        <v>0.2</v>
      </c>
      <c r="K41" s="26">
        <f t="shared" si="7"/>
        <v>620.004</v>
      </c>
    </row>
    <row r="42" spans="1:11">
      <c r="A42" s="23">
        <v>36</v>
      </c>
      <c r="B42" s="23" t="s">
        <v>51</v>
      </c>
      <c r="C42" s="25" t="s">
        <v>16</v>
      </c>
      <c r="D42" s="24">
        <v>82</v>
      </c>
      <c r="E42" s="24">
        <v>82</v>
      </c>
      <c r="F42" s="23">
        <f t="shared" si="4"/>
        <v>63140</v>
      </c>
      <c r="G42" s="26">
        <f t="shared" si="5"/>
        <v>3851.54</v>
      </c>
      <c r="H42" s="27">
        <v>0.8</v>
      </c>
      <c r="I42" s="26">
        <f t="shared" si="6"/>
        <v>3081.232</v>
      </c>
      <c r="J42" s="27">
        <v>0.2</v>
      </c>
      <c r="K42" s="26">
        <f t="shared" si="7"/>
        <v>770.308</v>
      </c>
    </row>
    <row r="43" spans="1:11">
      <c r="A43" s="23">
        <v>37</v>
      </c>
      <c r="B43" s="23" t="s">
        <v>52</v>
      </c>
      <c r="C43" s="25" t="s">
        <v>16</v>
      </c>
      <c r="D43" s="24">
        <v>71</v>
      </c>
      <c r="E43" s="24">
        <v>71</v>
      </c>
      <c r="F43" s="23">
        <f t="shared" si="4"/>
        <v>54670</v>
      </c>
      <c r="G43" s="26">
        <f t="shared" si="5"/>
        <v>3334.87</v>
      </c>
      <c r="H43" s="27">
        <v>0.8</v>
      </c>
      <c r="I43" s="26">
        <f t="shared" si="6"/>
        <v>2667.896</v>
      </c>
      <c r="J43" s="27">
        <v>0.2</v>
      </c>
      <c r="K43" s="26">
        <f t="shared" si="7"/>
        <v>666.974</v>
      </c>
    </row>
    <row r="44" spans="1:11">
      <c r="A44" s="23">
        <v>38</v>
      </c>
      <c r="B44" s="23" t="s">
        <v>53</v>
      </c>
      <c r="C44" s="25" t="s">
        <v>16</v>
      </c>
      <c r="D44" s="24">
        <v>31</v>
      </c>
      <c r="E44" s="24">
        <v>31</v>
      </c>
      <c r="F44" s="23">
        <f t="shared" si="4"/>
        <v>23870</v>
      </c>
      <c r="G44" s="26">
        <f t="shared" si="5"/>
        <v>1456.07</v>
      </c>
      <c r="H44" s="27">
        <v>0.8</v>
      </c>
      <c r="I44" s="26">
        <f t="shared" si="6"/>
        <v>1164.856</v>
      </c>
      <c r="J44" s="27">
        <v>0.2</v>
      </c>
      <c r="K44" s="26">
        <f t="shared" si="7"/>
        <v>291.214</v>
      </c>
    </row>
    <row r="45" spans="1:11">
      <c r="A45" s="23">
        <v>39</v>
      </c>
      <c r="B45" s="23" t="s">
        <v>54</v>
      </c>
      <c r="C45" s="25" t="s">
        <v>16</v>
      </c>
      <c r="D45" s="24">
        <v>85</v>
      </c>
      <c r="E45" s="24">
        <v>85</v>
      </c>
      <c r="F45" s="23">
        <f t="shared" si="4"/>
        <v>65450</v>
      </c>
      <c r="G45" s="26">
        <f t="shared" si="5"/>
        <v>3992.45</v>
      </c>
      <c r="H45" s="27">
        <v>0.8</v>
      </c>
      <c r="I45" s="26">
        <f t="shared" si="6"/>
        <v>3193.96</v>
      </c>
      <c r="J45" s="27">
        <v>0.2</v>
      </c>
      <c r="K45" s="26">
        <f t="shared" si="7"/>
        <v>798.49</v>
      </c>
    </row>
    <row r="46" spans="1:11">
      <c r="A46" s="23">
        <v>40</v>
      </c>
      <c r="B46" s="23" t="s">
        <v>55</v>
      </c>
      <c r="C46" s="25" t="s">
        <v>16</v>
      </c>
      <c r="D46" s="24">
        <v>21</v>
      </c>
      <c r="E46" s="24">
        <v>21</v>
      </c>
      <c r="F46" s="23">
        <f t="shared" si="4"/>
        <v>16170</v>
      </c>
      <c r="G46" s="26">
        <f t="shared" si="5"/>
        <v>986.37</v>
      </c>
      <c r="H46" s="27">
        <v>0.8</v>
      </c>
      <c r="I46" s="26">
        <f t="shared" si="6"/>
        <v>789.096</v>
      </c>
      <c r="J46" s="27">
        <v>0.2</v>
      </c>
      <c r="K46" s="26">
        <f t="shared" si="7"/>
        <v>197.274</v>
      </c>
    </row>
    <row r="47" spans="1:11">
      <c r="A47" s="23">
        <v>41</v>
      </c>
      <c r="B47" s="23" t="s">
        <v>56</v>
      </c>
      <c r="C47" s="25" t="s">
        <v>16</v>
      </c>
      <c r="D47" s="24">
        <v>84</v>
      </c>
      <c r="E47" s="24">
        <v>84</v>
      </c>
      <c r="F47" s="23">
        <f t="shared" si="4"/>
        <v>64680</v>
      </c>
      <c r="G47" s="26">
        <f t="shared" si="5"/>
        <v>3945.48</v>
      </c>
      <c r="H47" s="27">
        <v>0.8</v>
      </c>
      <c r="I47" s="26">
        <f t="shared" si="6"/>
        <v>3156.384</v>
      </c>
      <c r="J47" s="27">
        <v>0.2</v>
      </c>
      <c r="K47" s="26">
        <f t="shared" si="7"/>
        <v>789.096</v>
      </c>
    </row>
    <row r="48" spans="1:11">
      <c r="A48" s="23">
        <v>42</v>
      </c>
      <c r="B48" s="23" t="s">
        <v>57</v>
      </c>
      <c r="C48" s="25" t="s">
        <v>16</v>
      </c>
      <c r="D48" s="24">
        <v>32</v>
      </c>
      <c r="E48" s="24">
        <v>32</v>
      </c>
      <c r="F48" s="23">
        <f t="shared" si="4"/>
        <v>24640</v>
      </c>
      <c r="G48" s="26">
        <f t="shared" si="5"/>
        <v>1503.04</v>
      </c>
      <c r="H48" s="27">
        <v>0.8</v>
      </c>
      <c r="I48" s="26">
        <f t="shared" si="6"/>
        <v>1202.432</v>
      </c>
      <c r="J48" s="27">
        <v>0.2</v>
      </c>
      <c r="K48" s="26">
        <f t="shared" si="7"/>
        <v>300.608</v>
      </c>
    </row>
    <row r="49" spans="1:11">
      <c r="A49" s="23">
        <v>43</v>
      </c>
      <c r="B49" s="23" t="s">
        <v>58</v>
      </c>
      <c r="C49" s="23" t="s">
        <v>16</v>
      </c>
      <c r="D49" s="24">
        <v>85</v>
      </c>
      <c r="E49" s="24">
        <v>85</v>
      </c>
      <c r="F49" s="23">
        <f t="shared" si="4"/>
        <v>65450</v>
      </c>
      <c r="G49" s="26">
        <f t="shared" si="5"/>
        <v>3992.45</v>
      </c>
      <c r="H49" s="27">
        <v>0.8</v>
      </c>
      <c r="I49" s="26">
        <f t="shared" si="6"/>
        <v>3193.96</v>
      </c>
      <c r="J49" s="27">
        <v>0.2</v>
      </c>
      <c r="K49" s="26">
        <f t="shared" si="7"/>
        <v>798.49</v>
      </c>
    </row>
    <row r="50" spans="1:11">
      <c r="A50" s="23">
        <v>44</v>
      </c>
      <c r="B50" s="23" t="s">
        <v>59</v>
      </c>
      <c r="C50" s="25" t="s">
        <v>16</v>
      </c>
      <c r="D50" s="24">
        <v>92</v>
      </c>
      <c r="E50" s="24">
        <v>92</v>
      </c>
      <c r="F50" s="23">
        <f t="shared" ref="F50:F79" si="8">E50*770</f>
        <v>70840</v>
      </c>
      <c r="G50" s="26">
        <f t="shared" ref="G50:G79" si="9">E50*46.97</f>
        <v>4321.24</v>
      </c>
      <c r="H50" s="27">
        <v>0.8</v>
      </c>
      <c r="I50" s="26">
        <f t="shared" ref="I50:I79" si="10">G50*H50</f>
        <v>3456.992</v>
      </c>
      <c r="J50" s="27">
        <v>0.2</v>
      </c>
      <c r="K50" s="26">
        <f t="shared" ref="K50:K79" si="11">G50*20%</f>
        <v>864.248</v>
      </c>
    </row>
    <row r="51" spans="1:11">
      <c r="A51" s="23">
        <v>45</v>
      </c>
      <c r="B51" s="23" t="s">
        <v>60</v>
      </c>
      <c r="C51" s="25" t="s">
        <v>16</v>
      </c>
      <c r="D51" s="24">
        <v>77</v>
      </c>
      <c r="E51" s="24">
        <v>77</v>
      </c>
      <c r="F51" s="23">
        <f t="shared" si="8"/>
        <v>59290</v>
      </c>
      <c r="G51" s="26">
        <f t="shared" si="9"/>
        <v>3616.69</v>
      </c>
      <c r="H51" s="27">
        <v>0.8</v>
      </c>
      <c r="I51" s="26">
        <f t="shared" si="10"/>
        <v>2893.352</v>
      </c>
      <c r="J51" s="27">
        <v>0.2</v>
      </c>
      <c r="K51" s="26">
        <f t="shared" si="11"/>
        <v>723.338</v>
      </c>
    </row>
    <row r="52" spans="1:11">
      <c r="A52" s="23">
        <v>46</v>
      </c>
      <c r="B52" s="23" t="s">
        <v>61</v>
      </c>
      <c r="C52" s="23" t="s">
        <v>16</v>
      </c>
      <c r="D52" s="24">
        <v>83</v>
      </c>
      <c r="E52" s="24">
        <v>83</v>
      </c>
      <c r="F52" s="23">
        <f t="shared" si="8"/>
        <v>63910</v>
      </c>
      <c r="G52" s="26">
        <f t="shared" si="9"/>
        <v>3898.51</v>
      </c>
      <c r="H52" s="27">
        <v>0.8</v>
      </c>
      <c r="I52" s="26">
        <f t="shared" si="10"/>
        <v>3118.808</v>
      </c>
      <c r="J52" s="27">
        <v>0.2</v>
      </c>
      <c r="K52" s="26">
        <f t="shared" si="11"/>
        <v>779.702</v>
      </c>
    </row>
    <row r="53" spans="1:11">
      <c r="A53" s="23">
        <v>47</v>
      </c>
      <c r="B53" s="23" t="s">
        <v>62</v>
      </c>
      <c r="C53" s="25" t="s">
        <v>16</v>
      </c>
      <c r="D53" s="24">
        <v>78</v>
      </c>
      <c r="E53" s="24">
        <v>78</v>
      </c>
      <c r="F53" s="23">
        <f t="shared" si="8"/>
        <v>60060</v>
      </c>
      <c r="G53" s="26">
        <f t="shared" si="9"/>
        <v>3663.66</v>
      </c>
      <c r="H53" s="27">
        <v>0.8</v>
      </c>
      <c r="I53" s="26">
        <f t="shared" si="10"/>
        <v>2930.928</v>
      </c>
      <c r="J53" s="27">
        <v>0.2</v>
      </c>
      <c r="K53" s="26">
        <f t="shared" si="11"/>
        <v>732.732</v>
      </c>
    </row>
    <row r="54" spans="1:11">
      <c r="A54" s="23">
        <v>48</v>
      </c>
      <c r="B54" s="23" t="s">
        <v>63</v>
      </c>
      <c r="C54" s="25" t="s">
        <v>16</v>
      </c>
      <c r="D54" s="24">
        <v>85</v>
      </c>
      <c r="E54" s="24">
        <v>85</v>
      </c>
      <c r="F54" s="23">
        <f t="shared" si="8"/>
        <v>65450</v>
      </c>
      <c r="G54" s="26">
        <f t="shared" si="9"/>
        <v>3992.45</v>
      </c>
      <c r="H54" s="27">
        <v>0.8</v>
      </c>
      <c r="I54" s="26">
        <f t="shared" si="10"/>
        <v>3193.96</v>
      </c>
      <c r="J54" s="27">
        <v>0.2</v>
      </c>
      <c r="K54" s="26">
        <f t="shared" si="11"/>
        <v>798.49</v>
      </c>
    </row>
    <row r="55" spans="1:11">
      <c r="A55" s="23">
        <v>49</v>
      </c>
      <c r="B55" s="23" t="s">
        <v>64</v>
      </c>
      <c r="C55" s="23" t="s">
        <v>16</v>
      </c>
      <c r="D55" s="24">
        <v>31</v>
      </c>
      <c r="E55" s="24">
        <v>31</v>
      </c>
      <c r="F55" s="23">
        <f t="shared" si="8"/>
        <v>23870</v>
      </c>
      <c r="G55" s="26">
        <f t="shared" si="9"/>
        <v>1456.07</v>
      </c>
      <c r="H55" s="27">
        <v>0.8</v>
      </c>
      <c r="I55" s="26">
        <f t="shared" si="10"/>
        <v>1164.856</v>
      </c>
      <c r="J55" s="27">
        <v>0.2</v>
      </c>
      <c r="K55" s="26">
        <f t="shared" si="11"/>
        <v>291.214</v>
      </c>
    </row>
    <row r="56" spans="1:11">
      <c r="A56" s="23">
        <v>50</v>
      </c>
      <c r="B56" s="23" t="s">
        <v>65</v>
      </c>
      <c r="C56" s="25" t="s">
        <v>16</v>
      </c>
      <c r="D56" s="24">
        <v>85</v>
      </c>
      <c r="E56" s="24">
        <v>85</v>
      </c>
      <c r="F56" s="23">
        <f t="shared" si="8"/>
        <v>65450</v>
      </c>
      <c r="G56" s="26">
        <f t="shared" si="9"/>
        <v>3992.45</v>
      </c>
      <c r="H56" s="27">
        <v>0.8</v>
      </c>
      <c r="I56" s="26">
        <f t="shared" si="10"/>
        <v>3193.96</v>
      </c>
      <c r="J56" s="27">
        <v>0.2</v>
      </c>
      <c r="K56" s="26">
        <f t="shared" si="11"/>
        <v>798.49</v>
      </c>
    </row>
    <row r="57" spans="1:11">
      <c r="A57" s="23">
        <v>51</v>
      </c>
      <c r="B57" s="23" t="s">
        <v>66</v>
      </c>
      <c r="C57" s="25" t="s">
        <v>16</v>
      </c>
      <c r="D57" s="24">
        <v>53</v>
      </c>
      <c r="E57" s="24">
        <v>53</v>
      </c>
      <c r="F57" s="23">
        <f t="shared" si="8"/>
        <v>40810</v>
      </c>
      <c r="G57" s="26">
        <f t="shared" si="9"/>
        <v>2489.41</v>
      </c>
      <c r="H57" s="27">
        <v>0.8</v>
      </c>
      <c r="I57" s="26">
        <f t="shared" si="10"/>
        <v>1991.528</v>
      </c>
      <c r="J57" s="27">
        <v>0.2</v>
      </c>
      <c r="K57" s="26">
        <f t="shared" si="11"/>
        <v>497.882</v>
      </c>
    </row>
    <row r="58" spans="1:11">
      <c r="A58" s="23">
        <v>52</v>
      </c>
      <c r="B58" s="23" t="s">
        <v>67</v>
      </c>
      <c r="C58" s="23" t="s">
        <v>16</v>
      </c>
      <c r="D58" s="24">
        <v>85</v>
      </c>
      <c r="E58" s="24">
        <v>85</v>
      </c>
      <c r="F58" s="23">
        <f t="shared" si="8"/>
        <v>65450</v>
      </c>
      <c r="G58" s="26">
        <f t="shared" si="9"/>
        <v>3992.45</v>
      </c>
      <c r="H58" s="27">
        <v>0.8</v>
      </c>
      <c r="I58" s="26">
        <f t="shared" si="10"/>
        <v>3193.96</v>
      </c>
      <c r="J58" s="27">
        <v>0.2</v>
      </c>
      <c r="K58" s="26">
        <f t="shared" si="11"/>
        <v>798.49</v>
      </c>
    </row>
    <row r="59" spans="1:11">
      <c r="A59" s="23">
        <v>53</v>
      </c>
      <c r="B59" s="23" t="s">
        <v>68</v>
      </c>
      <c r="C59" s="25" t="s">
        <v>16</v>
      </c>
      <c r="D59" s="24">
        <v>74</v>
      </c>
      <c r="E59" s="24">
        <v>74</v>
      </c>
      <c r="F59" s="23">
        <f t="shared" si="8"/>
        <v>56980</v>
      </c>
      <c r="G59" s="26">
        <f t="shared" si="9"/>
        <v>3475.78</v>
      </c>
      <c r="H59" s="27">
        <v>0.8</v>
      </c>
      <c r="I59" s="26">
        <f t="shared" si="10"/>
        <v>2780.624</v>
      </c>
      <c r="J59" s="27">
        <v>0.2</v>
      </c>
      <c r="K59" s="26">
        <f t="shared" si="11"/>
        <v>695.156</v>
      </c>
    </row>
    <row r="60" spans="1:11">
      <c r="A60" s="23">
        <v>54</v>
      </c>
      <c r="B60" s="23" t="s">
        <v>69</v>
      </c>
      <c r="C60" s="25" t="s">
        <v>16</v>
      </c>
      <c r="D60" s="24">
        <v>85</v>
      </c>
      <c r="E60" s="24">
        <v>85</v>
      </c>
      <c r="F60" s="23">
        <f t="shared" si="8"/>
        <v>65450</v>
      </c>
      <c r="G60" s="26">
        <f t="shared" si="9"/>
        <v>3992.45</v>
      </c>
      <c r="H60" s="27">
        <v>0.8</v>
      </c>
      <c r="I60" s="26">
        <f t="shared" si="10"/>
        <v>3193.96</v>
      </c>
      <c r="J60" s="27">
        <v>0.2</v>
      </c>
      <c r="K60" s="26">
        <f t="shared" si="11"/>
        <v>798.49</v>
      </c>
    </row>
    <row r="61" spans="1:11">
      <c r="A61" s="23">
        <v>55</v>
      </c>
      <c r="B61" s="23" t="s">
        <v>70</v>
      </c>
      <c r="C61" s="23" t="s">
        <v>16</v>
      </c>
      <c r="D61" s="24">
        <v>97</v>
      </c>
      <c r="E61" s="24">
        <v>97</v>
      </c>
      <c r="F61" s="23">
        <f t="shared" si="8"/>
        <v>74690</v>
      </c>
      <c r="G61" s="26">
        <f t="shared" si="9"/>
        <v>4556.09</v>
      </c>
      <c r="H61" s="27">
        <v>0.8</v>
      </c>
      <c r="I61" s="26">
        <f t="shared" si="10"/>
        <v>3644.872</v>
      </c>
      <c r="J61" s="27">
        <v>0.2</v>
      </c>
      <c r="K61" s="26">
        <f t="shared" si="11"/>
        <v>911.218</v>
      </c>
    </row>
    <row r="62" spans="1:11">
      <c r="A62" s="23">
        <v>56</v>
      </c>
      <c r="B62" s="23" t="s">
        <v>71</v>
      </c>
      <c r="C62" s="25" t="s">
        <v>16</v>
      </c>
      <c r="D62" s="24">
        <v>84</v>
      </c>
      <c r="E62" s="24">
        <v>84</v>
      </c>
      <c r="F62" s="23">
        <f t="shared" si="8"/>
        <v>64680</v>
      </c>
      <c r="G62" s="26">
        <f t="shared" si="9"/>
        <v>3945.48</v>
      </c>
      <c r="H62" s="27">
        <v>0.8</v>
      </c>
      <c r="I62" s="26">
        <f t="shared" si="10"/>
        <v>3156.384</v>
      </c>
      <c r="J62" s="27">
        <v>0.2</v>
      </c>
      <c r="K62" s="26">
        <f t="shared" si="11"/>
        <v>789.096</v>
      </c>
    </row>
    <row r="63" spans="1:11">
      <c r="A63" s="23">
        <v>57</v>
      </c>
      <c r="B63" s="23" t="s">
        <v>72</v>
      </c>
      <c r="C63" s="25" t="s">
        <v>16</v>
      </c>
      <c r="D63" s="24">
        <v>93</v>
      </c>
      <c r="E63" s="24">
        <v>93</v>
      </c>
      <c r="F63" s="23">
        <f t="shared" si="8"/>
        <v>71610</v>
      </c>
      <c r="G63" s="26">
        <f t="shared" si="9"/>
        <v>4368.21</v>
      </c>
      <c r="H63" s="27">
        <v>0.8</v>
      </c>
      <c r="I63" s="26">
        <f t="shared" si="10"/>
        <v>3494.568</v>
      </c>
      <c r="J63" s="27">
        <v>0.2</v>
      </c>
      <c r="K63" s="26">
        <f t="shared" si="11"/>
        <v>873.642</v>
      </c>
    </row>
    <row r="64" spans="1:11">
      <c r="A64" s="23">
        <v>58</v>
      </c>
      <c r="B64" s="23" t="s">
        <v>73</v>
      </c>
      <c r="C64" s="23" t="s">
        <v>16</v>
      </c>
      <c r="D64" s="24">
        <v>65</v>
      </c>
      <c r="E64" s="24">
        <v>65</v>
      </c>
      <c r="F64" s="23">
        <f t="shared" si="8"/>
        <v>50050</v>
      </c>
      <c r="G64" s="26">
        <f t="shared" si="9"/>
        <v>3053.05</v>
      </c>
      <c r="H64" s="27">
        <v>0.8</v>
      </c>
      <c r="I64" s="26">
        <f t="shared" si="10"/>
        <v>2442.44</v>
      </c>
      <c r="J64" s="27">
        <v>0.2</v>
      </c>
      <c r="K64" s="26">
        <f t="shared" si="11"/>
        <v>610.61</v>
      </c>
    </row>
    <row r="65" spans="1:11">
      <c r="A65" s="23">
        <v>59</v>
      </c>
      <c r="B65" s="23" t="s">
        <v>74</v>
      </c>
      <c r="C65" s="25" t="s">
        <v>16</v>
      </c>
      <c r="D65" s="24">
        <v>53</v>
      </c>
      <c r="E65" s="24">
        <v>53</v>
      </c>
      <c r="F65" s="23">
        <f t="shared" si="8"/>
        <v>40810</v>
      </c>
      <c r="G65" s="26">
        <f t="shared" si="9"/>
        <v>2489.41</v>
      </c>
      <c r="H65" s="27">
        <v>0.8</v>
      </c>
      <c r="I65" s="26">
        <f t="shared" si="10"/>
        <v>1991.528</v>
      </c>
      <c r="J65" s="27">
        <v>0.2</v>
      </c>
      <c r="K65" s="26">
        <f t="shared" si="11"/>
        <v>497.882</v>
      </c>
    </row>
    <row r="66" spans="1:11">
      <c r="A66" s="23">
        <v>60</v>
      </c>
      <c r="B66" s="23" t="s">
        <v>75</v>
      </c>
      <c r="C66" s="25" t="s">
        <v>16</v>
      </c>
      <c r="D66" s="24">
        <v>85</v>
      </c>
      <c r="E66" s="24">
        <v>85</v>
      </c>
      <c r="F66" s="23">
        <f t="shared" si="8"/>
        <v>65450</v>
      </c>
      <c r="G66" s="26">
        <f t="shared" si="9"/>
        <v>3992.45</v>
      </c>
      <c r="H66" s="27">
        <v>0.8</v>
      </c>
      <c r="I66" s="26">
        <f t="shared" si="10"/>
        <v>3193.96</v>
      </c>
      <c r="J66" s="27">
        <v>0.2</v>
      </c>
      <c r="K66" s="26">
        <f t="shared" si="11"/>
        <v>798.49</v>
      </c>
    </row>
    <row r="67" spans="1:11">
      <c r="A67" s="23">
        <v>61</v>
      </c>
      <c r="B67" s="23" t="s">
        <v>76</v>
      </c>
      <c r="C67" s="23" t="s">
        <v>16</v>
      </c>
      <c r="D67" s="24">
        <v>85</v>
      </c>
      <c r="E67" s="24">
        <v>85</v>
      </c>
      <c r="F67" s="23">
        <f t="shared" si="8"/>
        <v>65450</v>
      </c>
      <c r="G67" s="26">
        <f t="shared" si="9"/>
        <v>3992.45</v>
      </c>
      <c r="H67" s="27">
        <v>0.8</v>
      </c>
      <c r="I67" s="26">
        <f t="shared" si="10"/>
        <v>3193.96</v>
      </c>
      <c r="J67" s="27">
        <v>0.2</v>
      </c>
      <c r="K67" s="26">
        <f t="shared" si="11"/>
        <v>798.49</v>
      </c>
    </row>
    <row r="68" spans="1:11">
      <c r="A68" s="23">
        <v>62</v>
      </c>
      <c r="B68" s="23" t="s">
        <v>77</v>
      </c>
      <c r="C68" s="25" t="s">
        <v>16</v>
      </c>
      <c r="D68" s="24">
        <v>32</v>
      </c>
      <c r="E68" s="24">
        <v>32</v>
      </c>
      <c r="F68" s="23">
        <f t="shared" si="8"/>
        <v>24640</v>
      </c>
      <c r="G68" s="26">
        <f t="shared" si="9"/>
        <v>1503.04</v>
      </c>
      <c r="H68" s="27">
        <v>0.8</v>
      </c>
      <c r="I68" s="26">
        <f t="shared" si="10"/>
        <v>1202.432</v>
      </c>
      <c r="J68" s="27">
        <v>0.2</v>
      </c>
      <c r="K68" s="26">
        <f t="shared" si="11"/>
        <v>300.608</v>
      </c>
    </row>
    <row r="69" spans="1:11">
      <c r="A69" s="23">
        <v>63</v>
      </c>
      <c r="B69" s="23" t="s">
        <v>78</v>
      </c>
      <c r="C69" s="25" t="s">
        <v>16</v>
      </c>
      <c r="D69" s="24">
        <v>53</v>
      </c>
      <c r="E69" s="24">
        <v>53</v>
      </c>
      <c r="F69" s="23">
        <f t="shared" si="8"/>
        <v>40810</v>
      </c>
      <c r="G69" s="26">
        <f t="shared" si="9"/>
        <v>2489.41</v>
      </c>
      <c r="H69" s="27">
        <v>0.8</v>
      </c>
      <c r="I69" s="26">
        <f t="shared" si="10"/>
        <v>1991.528</v>
      </c>
      <c r="J69" s="27">
        <v>0.2</v>
      </c>
      <c r="K69" s="26">
        <f t="shared" si="11"/>
        <v>497.882</v>
      </c>
    </row>
    <row r="70" spans="1:11">
      <c r="A70" s="23">
        <v>64</v>
      </c>
      <c r="B70" s="23" t="s">
        <v>79</v>
      </c>
      <c r="C70" s="23" t="s">
        <v>16</v>
      </c>
      <c r="D70" s="24">
        <v>11</v>
      </c>
      <c r="E70" s="24">
        <v>11</v>
      </c>
      <c r="F70" s="23">
        <f t="shared" si="8"/>
        <v>8470</v>
      </c>
      <c r="G70" s="26">
        <f t="shared" si="9"/>
        <v>516.67</v>
      </c>
      <c r="H70" s="27">
        <v>0.8</v>
      </c>
      <c r="I70" s="26">
        <f t="shared" si="10"/>
        <v>413.336</v>
      </c>
      <c r="J70" s="27">
        <v>0.2</v>
      </c>
      <c r="K70" s="26">
        <f t="shared" si="11"/>
        <v>103.334</v>
      </c>
    </row>
    <row r="71" spans="1:11">
      <c r="A71" s="23">
        <v>65</v>
      </c>
      <c r="B71" s="23" t="s">
        <v>80</v>
      </c>
      <c r="C71" s="25" t="s">
        <v>16</v>
      </c>
      <c r="D71" s="24">
        <v>84</v>
      </c>
      <c r="E71" s="24">
        <v>84</v>
      </c>
      <c r="F71" s="23">
        <f t="shared" si="8"/>
        <v>64680</v>
      </c>
      <c r="G71" s="26">
        <f t="shared" si="9"/>
        <v>3945.48</v>
      </c>
      <c r="H71" s="27">
        <v>0.8</v>
      </c>
      <c r="I71" s="26">
        <f t="shared" si="10"/>
        <v>3156.384</v>
      </c>
      <c r="J71" s="27">
        <v>0.2</v>
      </c>
      <c r="K71" s="26">
        <f t="shared" si="11"/>
        <v>789.096</v>
      </c>
    </row>
    <row r="72" spans="1:11">
      <c r="A72" s="23">
        <v>66</v>
      </c>
      <c r="B72" s="23" t="s">
        <v>81</v>
      </c>
      <c r="C72" s="25" t="s">
        <v>16</v>
      </c>
      <c r="D72" s="24">
        <v>53</v>
      </c>
      <c r="E72" s="24">
        <v>53</v>
      </c>
      <c r="F72" s="23">
        <f t="shared" si="8"/>
        <v>40810</v>
      </c>
      <c r="G72" s="26">
        <f t="shared" si="9"/>
        <v>2489.41</v>
      </c>
      <c r="H72" s="27">
        <v>0.8</v>
      </c>
      <c r="I72" s="26">
        <f t="shared" si="10"/>
        <v>1991.528</v>
      </c>
      <c r="J72" s="27">
        <v>0.2</v>
      </c>
      <c r="K72" s="26">
        <f t="shared" si="11"/>
        <v>497.882</v>
      </c>
    </row>
    <row r="73" spans="1:11">
      <c r="A73" s="23">
        <v>67</v>
      </c>
      <c r="B73" s="23" t="s">
        <v>82</v>
      </c>
      <c r="C73" s="23" t="s">
        <v>16</v>
      </c>
      <c r="D73" s="24">
        <v>31</v>
      </c>
      <c r="E73" s="24">
        <v>31</v>
      </c>
      <c r="F73" s="23">
        <f t="shared" si="8"/>
        <v>23870</v>
      </c>
      <c r="G73" s="26">
        <f t="shared" si="9"/>
        <v>1456.07</v>
      </c>
      <c r="H73" s="27">
        <v>0.8</v>
      </c>
      <c r="I73" s="26">
        <f t="shared" si="10"/>
        <v>1164.856</v>
      </c>
      <c r="J73" s="27">
        <v>0.2</v>
      </c>
      <c r="K73" s="26">
        <f t="shared" si="11"/>
        <v>291.214</v>
      </c>
    </row>
    <row r="74" spans="1:11">
      <c r="A74" s="23">
        <v>68</v>
      </c>
      <c r="B74" s="23" t="s">
        <v>83</v>
      </c>
      <c r="C74" s="25" t="s">
        <v>16</v>
      </c>
      <c r="D74" s="24">
        <v>85</v>
      </c>
      <c r="E74" s="24">
        <v>85</v>
      </c>
      <c r="F74" s="23">
        <f t="shared" si="8"/>
        <v>65450</v>
      </c>
      <c r="G74" s="26">
        <f t="shared" si="9"/>
        <v>3992.45</v>
      </c>
      <c r="H74" s="27">
        <v>0.8</v>
      </c>
      <c r="I74" s="26">
        <f t="shared" si="10"/>
        <v>3193.96</v>
      </c>
      <c r="J74" s="27">
        <v>0.2</v>
      </c>
      <c r="K74" s="26">
        <f t="shared" si="11"/>
        <v>798.49</v>
      </c>
    </row>
    <row r="75" spans="1:11">
      <c r="A75" s="23">
        <v>69</v>
      </c>
      <c r="B75" s="23" t="s">
        <v>84</v>
      </c>
      <c r="C75" s="25" t="s">
        <v>16</v>
      </c>
      <c r="D75" s="24">
        <v>98</v>
      </c>
      <c r="E75" s="24">
        <v>98</v>
      </c>
      <c r="F75" s="23">
        <f t="shared" si="8"/>
        <v>75460</v>
      </c>
      <c r="G75" s="26">
        <f t="shared" si="9"/>
        <v>4603.06</v>
      </c>
      <c r="H75" s="27">
        <v>0.8</v>
      </c>
      <c r="I75" s="26">
        <f t="shared" si="10"/>
        <v>3682.448</v>
      </c>
      <c r="J75" s="27">
        <v>0.2</v>
      </c>
      <c r="K75" s="26">
        <f t="shared" si="11"/>
        <v>920.612</v>
      </c>
    </row>
    <row r="76" spans="1:11">
      <c r="A76" s="23">
        <v>70</v>
      </c>
      <c r="B76" s="23" t="s">
        <v>85</v>
      </c>
      <c r="C76" s="23" t="s">
        <v>16</v>
      </c>
      <c r="D76" s="24">
        <v>63</v>
      </c>
      <c r="E76" s="24">
        <v>63</v>
      </c>
      <c r="F76" s="23">
        <f t="shared" si="8"/>
        <v>48510</v>
      </c>
      <c r="G76" s="26">
        <f t="shared" si="9"/>
        <v>2959.11</v>
      </c>
      <c r="H76" s="27">
        <v>0.8</v>
      </c>
      <c r="I76" s="26">
        <f t="shared" si="10"/>
        <v>2367.288</v>
      </c>
      <c r="J76" s="27">
        <v>0.2</v>
      </c>
      <c r="K76" s="26">
        <f t="shared" si="11"/>
        <v>591.822</v>
      </c>
    </row>
    <row r="77" spans="1:11">
      <c r="A77" s="23">
        <v>71</v>
      </c>
      <c r="B77" s="23" t="s">
        <v>86</v>
      </c>
      <c r="C77" s="25" t="s">
        <v>16</v>
      </c>
      <c r="D77" s="24">
        <v>85</v>
      </c>
      <c r="E77" s="24">
        <v>85</v>
      </c>
      <c r="F77" s="23">
        <f t="shared" si="8"/>
        <v>65450</v>
      </c>
      <c r="G77" s="26">
        <f t="shared" si="9"/>
        <v>3992.45</v>
      </c>
      <c r="H77" s="27">
        <v>0.8</v>
      </c>
      <c r="I77" s="26">
        <f t="shared" si="10"/>
        <v>3193.96</v>
      </c>
      <c r="J77" s="27">
        <v>0.2</v>
      </c>
      <c r="K77" s="26">
        <f t="shared" si="11"/>
        <v>798.49</v>
      </c>
    </row>
    <row r="78" spans="1:11">
      <c r="A78" s="23">
        <v>72</v>
      </c>
      <c r="B78" s="23" t="s">
        <v>87</v>
      </c>
      <c r="C78" s="25" t="s">
        <v>16</v>
      </c>
      <c r="D78" s="24">
        <v>81</v>
      </c>
      <c r="E78" s="24">
        <v>81</v>
      </c>
      <c r="F78" s="23">
        <f t="shared" si="8"/>
        <v>62370</v>
      </c>
      <c r="G78" s="26">
        <f t="shared" si="9"/>
        <v>3804.57</v>
      </c>
      <c r="H78" s="27">
        <v>0.8</v>
      </c>
      <c r="I78" s="26">
        <f t="shared" si="10"/>
        <v>3043.656</v>
      </c>
      <c r="J78" s="27">
        <v>0.2</v>
      </c>
      <c r="K78" s="26">
        <f t="shared" si="11"/>
        <v>760.914</v>
      </c>
    </row>
    <row r="79" spans="1:11">
      <c r="A79" s="23">
        <v>73</v>
      </c>
      <c r="B79" s="23" t="s">
        <v>88</v>
      </c>
      <c r="C79" s="23" t="s">
        <v>16</v>
      </c>
      <c r="D79" s="24">
        <v>74</v>
      </c>
      <c r="E79" s="24">
        <v>74</v>
      </c>
      <c r="F79" s="23">
        <f t="shared" si="8"/>
        <v>56980</v>
      </c>
      <c r="G79" s="26">
        <f t="shared" si="9"/>
        <v>3475.78</v>
      </c>
      <c r="H79" s="27">
        <v>0.8</v>
      </c>
      <c r="I79" s="26">
        <f t="shared" si="10"/>
        <v>2780.624</v>
      </c>
      <c r="J79" s="27">
        <v>0.2</v>
      </c>
      <c r="K79" s="26">
        <f t="shared" si="11"/>
        <v>695.156</v>
      </c>
    </row>
  </sheetData>
  <mergeCells count="5">
    <mergeCell ref="A1:K1"/>
    <mergeCell ref="A2:K2"/>
    <mergeCell ref="A3:K3"/>
    <mergeCell ref="A4:K4"/>
    <mergeCell ref="A5:K5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玉米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吴为</dc:creator>
  <cp:lastModifiedBy>吴为</cp:lastModifiedBy>
  <dcterms:created xsi:type="dcterms:W3CDTF">2023-05-25T05:31:00Z</dcterms:created>
  <dcterms:modified xsi:type="dcterms:W3CDTF">2025-06-09T02:51:51Z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C9132F3C80954BD99A9375E7E1DB8F7B</vt:lpwstr>
  </property>
  <property fmtid="{D5CDD505-2E9C-101B-9397-08002B2CF9AE}" pid="3" name="KSOProductBuildVer">
    <vt:lpwstr>2052-11.8.2.12085</vt:lpwstr>
  </property>
</Properties>
</file>