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<sst xmlns="http://schemas.openxmlformats.org/spreadsheetml/2006/main" count="21" uniqueCount="20">
  <si>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</si>
  <si>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旺清门镇蜂蜜沟村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</si>
  <si>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</si>
  <si>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</si>
  <si>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</si>
  <si>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</si>
  <si>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</si>
  <si>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</si>
  <si>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</si>
  <si>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</si>
  <si>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</si>
  <si>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</si>
  <si>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</si>
  <si>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</si>
  <si>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</si>
  <si>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李宏新</t>
  </si>
  <si>
    <t>旺清门镇蜂蜜沟村</t>
  </si>
  <si>
    <t>李宏滨</t>
  </si>
  <si>
    <t>旺清门镇东江沿村</t>
  </si>
  <si>
    <t>张兴家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</si>
</sst>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25</v>
      </c>
      <c r="E7" s="23">
        <v>25</v>
      </c>
      <c r="F7" s="22">
        <f>E7*1290</f>
        <v>32250</v>
      </c>
      <c r="G7" s="25">
        <f>E7*52.89</f>
        <v>1322.25</v>
      </c>
      <c r="H7" s="26">
        <v>0.8</v>
      </c>
      <c r="I7" s="25">
        <f>G7*H7</f>
        <v>1057.8</v>
      </c>
      <c r="J7" s="26">
        <v>0.2</v>
      </c>
      <c r="K7" s="25">
        <f>G7*20%</f>
        <v>264.45</v>
      </c>
    </row>
    <row r="8" s="4" customFormat="1" ht="12" customHeight="1" spans="1:11">
      <c r="A8" s="22">
        <v>2</v>
      </c>
      <c r="B8" s="23" t="s">
        <v>17</v>
      </c>
      <c r="C8" s="24" t="s">
        <v>18</v>
      </c>
      <c r="D8" s="23">
        <v>12</v>
      </c>
      <c r="E8" s="23">
        <v>12</v>
      </c>
      <c r="F8" s="22">
        <f>E8*1290</f>
        <v>15480</v>
      </c>
      <c r="G8" s="25">
        <f>E8*52.89</f>
        <v>634.68</v>
      </c>
      <c r="H8" s="26">
        <v>0.8</v>
      </c>
      <c r="I8" s="25">
        <f>G8*H8</f>
        <v>507.744</v>
      </c>
      <c r="J8" s="26">
        <v>0.2</v>
      </c>
      <c r="K8" s="25">
        <f>G8*20%</f>
        <v>126.936</v>
      </c>
    </row>
    <row r="9" spans="1:11">
      <c r="A9" s="22">
        <v>3</v>
      </c>
      <c r="B9" s="22" t="s">
        <v>19</v>
      </c>
      <c r="C9" s="24" t="s">
        <v>18</v>
      </c>
      <c r="D9" s="23">
        <v>22</v>
      </c>
      <c r="E9" s="23">
        <v>22</v>
      </c>
      <c r="F9" s="22">
        <f>E9*1290</f>
        <v>28380</v>
      </c>
      <c r="G9" s="25">
        <f>E9*52.89</f>
        <v>1163.58</v>
      </c>
      <c r="H9" s="26">
        <v>0.8</v>
      </c>
      <c r="I9" s="25">
        <f>G9*H9</f>
        <v>930.864</v>
      </c>
      <c r="J9" s="26">
        <v>0.2</v>
      </c>
      <c r="K9" s="25">
        <f>G9*20%</f>
        <v>232.716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EAC94811364B4820BE1D6D16CA37B51C</vt:lpwstr>
  </property>
  <property fmtid="{D5CDD505-2E9C-101B-9397-08002B2CF9AE}" pid="3" name="KSOProductBuildVer">
    <vt:lpwstr>2052-11.8.2.12085</vt:lpwstr>
  </property>
</Properties>
</file>