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<sst xmlns="http://schemas.openxmlformats.org/spreadsheetml/2006/main" count="21" uniqueCount="19">
  <si>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</si>
  <si>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旺清门镇江南村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</si>
  <si>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</si>
  <si>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</si>
  <si>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</si>
  <si>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</si>
  <si>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</si>
  <si>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</si>
  <si>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</si>
  <si>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</si>
  <si>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</si>
  <si>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</si>
  <si>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</si>
  <si>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</si>
  <si>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</si>
  <si>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乔义宝</t>
  </si>
  <si>
    <t>旺清门镇江南村</t>
  </si>
  <si>
    <t>郑勐</t>
  </si>
  <si>
    <t>任广君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</si>
</sst>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0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1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2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2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3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4" t="s">
        <v>12</v>
      </c>
      <c r="J6" s="35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3" t="s">
        <v>16</v>
      </c>
      <c r="D7" s="24">
        <v>3</v>
      </c>
      <c r="E7" s="24">
        <v>3</v>
      </c>
      <c r="F7" s="25">
        <f>E7*700</f>
        <v>2100</v>
      </c>
      <c r="G7" s="26">
        <f>E7*35.7</f>
        <v>107.1</v>
      </c>
      <c r="H7" s="27">
        <v>0.8</v>
      </c>
      <c r="I7" s="26">
        <f>G7*H7</f>
        <v>85.68</v>
      </c>
      <c r="J7" s="27">
        <v>0.2</v>
      </c>
      <c r="K7" s="26">
        <f>G7*20%</f>
        <v>21.42</v>
      </c>
    </row>
    <row r="8" s="4" customFormat="1" ht="13" customHeight="1" spans="1:11">
      <c r="A8" s="28">
        <v>2</v>
      </c>
      <c r="B8" s="24" t="s">
        <v>17</v>
      </c>
      <c r="C8" s="23" t="s">
        <v>16</v>
      </c>
      <c r="D8" s="29">
        <v>28</v>
      </c>
      <c r="E8" s="29">
        <v>28</v>
      </c>
      <c r="F8" s="25">
        <f>E8*700</f>
        <v>19600</v>
      </c>
      <c r="G8" s="26">
        <f>E8*35.7</f>
        <v>999.6</v>
      </c>
      <c r="H8" s="27">
        <v>0.8</v>
      </c>
      <c r="I8" s="26">
        <f>G8*H8</f>
        <v>799.68</v>
      </c>
      <c r="J8" s="27">
        <v>0.2</v>
      </c>
      <c r="K8" s="26">
        <f>G8*20%</f>
        <v>199.92</v>
      </c>
    </row>
    <row r="9" s="4" customFormat="1" ht="13" customHeight="1" spans="1:11">
      <c r="A9" s="28">
        <v>3</v>
      </c>
      <c r="B9" s="24" t="s">
        <v>18</v>
      </c>
      <c r="C9" s="23" t="s">
        <v>16</v>
      </c>
      <c r="D9" s="24">
        <v>10</v>
      </c>
      <c r="E9" s="24">
        <v>10</v>
      </c>
      <c r="F9" s="25">
        <f>E9*700</f>
        <v>7000</v>
      </c>
      <c r="G9" s="26">
        <f>E9*35.7</f>
        <v>357</v>
      </c>
      <c r="H9" s="27">
        <v>0.8</v>
      </c>
      <c r="I9" s="26">
        <f>G9*H9</f>
        <v>285.6</v>
      </c>
      <c r="J9" s="27">
        <v>0.2</v>
      </c>
      <c r="K9" s="26">
        <f>G9*20%</f>
        <v>71.4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03B2F83D006245F29D890C875D46A55B</vt:lpwstr>
  </property>
  <property fmtid="{D5CDD505-2E9C-101B-9397-08002B2CF9AE}" pid="3" name="KSOProductBuildVer">
    <vt:lpwstr>2052-11.8.2.12085</vt:lpwstr>
  </property>
</Properties>
</file>