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<sst xmlns="http://schemas.openxmlformats.org/spreadsheetml/2006/main" count="25" uniqueCount="21">
  <si>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</si>
  <si>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旺清门镇旺清门村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</si>
  <si>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</si>
  <si>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</si>
  <si>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</si>
  <si>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</si>
  <si>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</si>
  <si>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</si>
  <si>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</si>
  <si>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</si>
  <si>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</si>
  <si>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</si>
  <si>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</si>
  <si>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</si>
  <si>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</si>
  <si>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吴晓旭</t>
  </si>
  <si>
    <t>旺清门镇旺清门村</t>
  </si>
  <si>
    <t>赵玉刚</t>
  </si>
  <si>
    <t>朱淑媛</t>
  </si>
  <si>
    <t>李菊</t>
  </si>
  <si>
    <t>郭章永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</si>
</sst>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7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8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29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29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0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1" t="s">
        <v>12</v>
      </c>
      <c r="J6" s="32" t="s">
        <v>13</v>
      </c>
      <c r="K6" s="21" t="s">
        <v>14</v>
      </c>
    </row>
    <row r="7" s="4" customFormat="1" ht="13" customHeight="1" spans="1:11">
      <c r="A7" s="23">
        <v>1</v>
      </c>
      <c r="B7" s="23" t="s">
        <v>15</v>
      </c>
      <c r="C7" s="23" t="s">
        <v>16</v>
      </c>
      <c r="D7" s="23">
        <v>15</v>
      </c>
      <c r="E7" s="23">
        <v>15</v>
      </c>
      <c r="F7" s="24">
        <f>E7*700</f>
        <v>10500</v>
      </c>
      <c r="G7" s="25">
        <f>E7*35.7</f>
        <v>535.5</v>
      </c>
      <c r="H7" s="26">
        <v>0.8</v>
      </c>
      <c r="I7" s="25">
        <f>G7*H7</f>
        <v>428.4</v>
      </c>
      <c r="J7" s="26">
        <v>0.2</v>
      </c>
      <c r="K7" s="25">
        <f>G7*20%</f>
        <v>107.1</v>
      </c>
    </row>
    <row r="8" s="4" customFormat="1" ht="13" customHeight="1" spans="1:11">
      <c r="A8" s="23">
        <v>2</v>
      </c>
      <c r="B8" s="23" t="s">
        <v>17</v>
      </c>
      <c r="C8" s="23" t="s">
        <v>16</v>
      </c>
      <c r="D8" s="23">
        <v>4</v>
      </c>
      <c r="E8" s="23">
        <v>4</v>
      </c>
      <c r="F8" s="24">
        <f>E8*700</f>
        <v>2800</v>
      </c>
      <c r="G8" s="25">
        <f>E8*35.7</f>
        <v>142.8</v>
      </c>
      <c r="H8" s="26">
        <v>0.8</v>
      </c>
      <c r="I8" s="25">
        <f>G8*H8</f>
        <v>114.24</v>
      </c>
      <c r="J8" s="26">
        <v>0.2</v>
      </c>
      <c r="K8" s="25">
        <f>G8*20%</f>
        <v>28.56</v>
      </c>
    </row>
    <row r="9" s="4" customFormat="1" ht="13" customHeight="1" spans="1:11">
      <c r="A9" s="23">
        <v>3</v>
      </c>
      <c r="B9" s="23" t="s">
        <v>18</v>
      </c>
      <c r="C9" s="23" t="s">
        <v>16</v>
      </c>
      <c r="D9" s="23">
        <v>3.5</v>
      </c>
      <c r="E9" s="23">
        <v>3.5</v>
      </c>
      <c r="F9" s="24">
        <f>E9*700</f>
        <v>2450</v>
      </c>
      <c r="G9" s="25">
        <f>E9*35.7</f>
        <v>124.95</v>
      </c>
      <c r="H9" s="26">
        <v>0.8</v>
      </c>
      <c r="I9" s="25">
        <f>G9*H9</f>
        <v>99.96</v>
      </c>
      <c r="J9" s="26">
        <v>0.2</v>
      </c>
      <c r="K9" s="25">
        <f>G9*20%</f>
        <v>24.99</v>
      </c>
    </row>
    <row r="10" spans="1:11">
      <c r="A10" s="23">
        <v>4</v>
      </c>
      <c r="B10" s="23" t="s">
        <v>19</v>
      </c>
      <c r="C10" s="23" t="s">
        <v>16</v>
      </c>
      <c r="D10" s="23">
        <v>1</v>
      </c>
      <c r="E10" s="23">
        <v>1</v>
      </c>
      <c r="F10" s="24">
        <f>E10*700</f>
        <v>700</v>
      </c>
      <c r="G10" s="25">
        <f>E10*35.7</f>
        <v>35.7</v>
      </c>
      <c r="H10" s="26">
        <v>0.8</v>
      </c>
      <c r="I10" s="25">
        <f>G10*H10</f>
        <v>28.56</v>
      </c>
      <c r="J10" s="26">
        <v>0.2</v>
      </c>
      <c r="K10" s="25">
        <f>G10*20%</f>
        <v>7.14</v>
      </c>
    </row>
    <row r="11" spans="1:11">
      <c r="A11" s="23">
        <v>5</v>
      </c>
      <c r="B11" s="23" t="s">
        <v>20</v>
      </c>
      <c r="C11" s="23" t="s">
        <v>16</v>
      </c>
      <c r="D11" s="23">
        <v>15</v>
      </c>
      <c r="E11" s="23">
        <v>15</v>
      </c>
      <c r="F11" s="24">
        <f>E11*700</f>
        <v>10500</v>
      </c>
      <c r="G11" s="25">
        <f>E11*35.7</f>
        <v>535.5</v>
      </c>
      <c r="H11" s="26">
        <v>0.8</v>
      </c>
      <c r="I11" s="25">
        <f>G11*H11</f>
        <v>428.4</v>
      </c>
      <c r="J11" s="26">
        <v>0.2</v>
      </c>
      <c r="K11" s="25">
        <f>G11*20%</f>
        <v>107.1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1671788BFF704FAC8E736AD1B84A2A4A</vt:lpwstr>
  </property>
  <property fmtid="{D5CDD505-2E9C-101B-9397-08002B2CF9AE}" pid="3" name="KSOProductBuildVer">
    <vt:lpwstr>2052-11.8.2.12085</vt:lpwstr>
  </property>
</Properties>
</file>