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玉米" sheetId="2" r:id="rId1"/>
  </sheets>
  <definedNames>
    <definedName name="_xlnm._FilterDatabase" localSheetId="0" hidden="1">玉米!$A$6:$K$65</definedName>
  </definedNames>
  <calcPr calcId="144525"/>
</workbook>
</file>

<file path=xl/sharedStrings.xml><?xml version="1.0" encoding="utf-8"?>
<sst xmlns="http://schemas.openxmlformats.org/spreadsheetml/2006/main" count="133" uniqueCount="75">
  <si>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</si>
  <si>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>2025 年 6 月 10 日 至 2025 年  6  月 13 日</t>
    </r>
    <r>
      <rPr>
        <b/>
        <sz val="10"/>
        <rFont val="宋体"/>
        <charset val="134"/>
      </rPr>
      <t xml:space="preserve">         投保作物：</t>
    </r>
    <r>
      <rPr>
        <b/>
        <u/>
        <sz val="10"/>
        <rFont val="宋体"/>
        <charset val="134"/>
      </rPr>
      <t xml:space="preserve"> 玉米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旺清门镇旺清门朝鲜族村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</si>
  <si>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</si>
  <si>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</si>
  <si>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</si>
  <si>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</si>
  <si>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</si>
  <si>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</si>
  <si>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</si>
  <si>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</si>
  <si>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</si>
  <si>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</si>
  <si>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</si>
  <si>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</si>
  <si>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</si>
  <si>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赵保全</t>
  </si>
  <si>
    <t>旺清门镇旺清门朝鲜族村</t>
  </si>
  <si>
    <t>李延山</t>
  </si>
  <si>
    <t>何玉臣</t>
  </si>
  <si>
    <t>李风林</t>
  </si>
  <si>
    <t>李红亮</t>
  </si>
  <si>
    <t>王美艳</t>
  </si>
  <si>
    <t>隗延芹</t>
  </si>
  <si>
    <t>王振有</t>
  </si>
  <si>
    <t>徐林权</t>
  </si>
  <si>
    <t>池立学</t>
  </si>
  <si>
    <t>王守明</t>
  </si>
  <si>
    <t>隗祥龙</t>
  </si>
  <si>
    <t>陈明冬</t>
  </si>
  <si>
    <t>殷界贵</t>
  </si>
  <si>
    <t>李哲</t>
  </si>
  <si>
    <t>李淑萍</t>
  </si>
  <si>
    <t>张家贵</t>
  </si>
  <si>
    <t>隋福琴</t>
  </si>
  <si>
    <t>薛贤俊</t>
  </si>
  <si>
    <t>肖长龙</t>
  </si>
  <si>
    <t>赵亚霞</t>
  </si>
  <si>
    <t>郭全凤</t>
  </si>
  <si>
    <t>张恩军</t>
  </si>
  <si>
    <t>薛冰</t>
  </si>
  <si>
    <t>于利民</t>
  </si>
  <si>
    <t>李淑花</t>
  </si>
  <si>
    <t>迟文娟</t>
  </si>
  <si>
    <t xml:space="preserve">于洋 </t>
  </si>
  <si>
    <t>任延山</t>
  </si>
  <si>
    <t>袁君</t>
  </si>
  <si>
    <t>肖长喜</t>
  </si>
  <si>
    <t>于晓雯</t>
  </si>
  <si>
    <t>栾书云</t>
  </si>
  <si>
    <t>栾景芳</t>
  </si>
  <si>
    <t>隗玉杰</t>
  </si>
  <si>
    <t>刘斌</t>
  </si>
  <si>
    <t>邹德民</t>
  </si>
  <si>
    <t>李永强</t>
  </si>
  <si>
    <t>池涛</t>
  </si>
  <si>
    <t>孙宝军</t>
  </si>
  <si>
    <t>李耀勇</t>
  </si>
  <si>
    <t>康玉敏</t>
  </si>
  <si>
    <t>赵燕</t>
  </si>
  <si>
    <t>李宏波</t>
  </si>
  <si>
    <t>常城</t>
  </si>
  <si>
    <t>臧登艳</t>
  </si>
  <si>
    <t>于航</t>
  </si>
  <si>
    <t>范金祥</t>
  </si>
  <si>
    <t>薛贤娟</t>
  </si>
  <si>
    <t>范源</t>
  </si>
  <si>
    <t>王菲菲</t>
  </si>
  <si>
    <t>王国宾</t>
  </si>
  <si>
    <t>何连梅</t>
  </si>
  <si>
    <t>邓超</t>
  </si>
  <si>
    <t>隗俊艳</t>
  </si>
  <si>
    <t>王臣</t>
  </si>
  <si>
    <t>宫海娟</t>
  </si>
  <si>
    <t xml:space="preserve"> 丛霖</t>
  </si>
  <si>
    <t>薛贤芹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</si>
</sst>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  <scheme val="minor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" fillId="0" borderId="0"/>
    <xf numFmtId="0" fontId="0" fillId="8" borderId="5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23" fillId="12" borderId="4" applyNumberFormat="0" applyAlignment="0" applyProtection="0">
      <alignment vertical="center"/>
    </xf>
    <xf numFmtId="0" fontId="24" fillId="13" borderId="9" applyNumberFormat="0" applyAlignment="0" applyProtection="0">
      <alignment vertical="center"/>
    </xf>
    <xf numFmtId="0" fontId="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9" fillId="0" borderId="0"/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" fillId="0" borderId="0"/>
    <xf numFmtId="0" fontId="29" fillId="0" borderId="0"/>
    <xf numFmtId="0" fontId="30" fillId="0" borderId="0">
      <protection locked="0"/>
    </xf>
    <xf numFmtId="0" fontId="0" fillId="0" borderId="0">
      <alignment vertical="center"/>
    </xf>
    <xf numFmtId="0" fontId="0" fillId="0" borderId="2"/>
  </cellStyleXfs>
  <cellXfs count="34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3" fillId="0" borderId="0" xfId="0" applyFont="1" applyFill="1">
      <alignment vertical="center"/>
    </xf>
    <xf numFmtId="176" fontId="0" fillId="0" borderId="0" xfId="0" applyNumberFormat="1" applyFill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5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5" applyNumberFormat="1" applyFont="1" applyBorder="1" applyAlignment="1">
      <alignment horizontal="center" vertical="center" wrapText="1"/>
    </xf>
    <xf numFmtId="9" fontId="4" fillId="0" borderId="3" xfId="55" applyNumberFormat="1" applyFont="1" applyBorder="1" applyAlignment="1">
      <alignment horizontal="center" vertical="center" wrapText="1"/>
    </xf>
  </cellXfs>
  <cellStyles count="6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常规 27 2" xfId="30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常规 43" xfId="42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常规 2" xfId="55"/>
    <cellStyle name="常规 4 3" xfId="56"/>
    <cellStyle name="常规_玉米" xfId="57"/>
    <cellStyle name="常规 3" xfId="58"/>
    <cellStyle name="Normal" xfId="5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871220</xdr:colOff>
      <xdr:row>0</xdr:row>
      <xdr:rowOff>50165</xdr:rowOff>
    </xdr:from>
    <xdr:to>
      <xdr:col>7</xdr:col>
      <xdr:colOff>701675</xdr:colOff>
      <xdr:row>0</xdr:row>
      <xdr:rowOff>427355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614420" y="50165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5"/>
  <sheetViews>
    <sheetView tabSelected="1" workbookViewId="0">
      <selection activeCell="A3" sqref="A3:K3"/>
    </sheetView>
  </sheetViews>
  <sheetFormatPr defaultColWidth="9" defaultRowHeight="13.5"/>
  <cols>
    <col min="1" max="1" width="4.75" style="4" customWidth="1"/>
    <col min="2" max="2" width="11.625" style="5" customWidth="1"/>
    <col min="3" max="3" width="19.625" style="4" customWidth="1"/>
    <col min="4" max="6" width="11.625" style="4" customWidth="1"/>
    <col min="7" max="7" width="11.625" style="6" customWidth="1"/>
    <col min="8" max="8" width="11.625" style="4" customWidth="1"/>
    <col min="9" max="11" width="11.625" style="6" customWidth="1"/>
    <col min="12" max="16384" width="9" style="4"/>
  </cols>
  <sheetData>
    <row r="1" s="1" customFormat="1" ht="35" customHeight="1" spans="1:11">
      <c r="A1" s="7"/>
      <c r="B1" s="7"/>
      <c r="C1" s="7"/>
      <c r="D1" s="7"/>
      <c r="E1" s="7"/>
      <c r="F1" s="7"/>
      <c r="G1" s="8"/>
      <c r="H1" s="9"/>
      <c r="I1" s="8"/>
      <c r="J1" s="28"/>
      <c r="K1" s="8"/>
    </row>
    <row r="2" s="1" customFormat="1" ht="19.5" spans="1:11">
      <c r="A2" s="10" t="s">
        <v>0</v>
      </c>
      <c r="B2" s="11"/>
      <c r="C2" s="11"/>
      <c r="D2" s="11"/>
      <c r="E2" s="11"/>
      <c r="F2" s="11"/>
      <c r="G2" s="12"/>
      <c r="H2" s="13"/>
      <c r="I2" s="12"/>
      <c r="J2" s="29"/>
      <c r="K2" s="12"/>
    </row>
    <row r="3" s="2" customFormat="1" ht="21.75" customHeight="1" spans="1:11">
      <c r="A3" s="14" t="s">
        <v>1</v>
      </c>
      <c r="B3" s="14"/>
      <c r="C3" s="14"/>
      <c r="D3" s="14"/>
      <c r="E3" s="14"/>
      <c r="F3" s="14"/>
      <c r="G3" s="15"/>
      <c r="H3" s="16"/>
      <c r="I3" s="15"/>
      <c r="J3" s="30"/>
      <c r="K3" s="15"/>
    </row>
    <row r="4" s="1" customFormat="1" ht="21.75" customHeight="1" spans="1:11">
      <c r="A4" s="14" t="s">
        <v>2</v>
      </c>
      <c r="B4" s="14"/>
      <c r="C4" s="14"/>
      <c r="D4" s="14"/>
      <c r="E4" s="14"/>
      <c r="F4" s="14"/>
      <c r="G4" s="15"/>
      <c r="H4" s="16"/>
      <c r="I4" s="15"/>
      <c r="J4" s="30"/>
      <c r="K4" s="15"/>
    </row>
    <row r="5" s="2" customFormat="1" ht="21.75" customHeight="1" spans="1:11">
      <c r="A5" s="17" t="s">
        <v>3</v>
      </c>
      <c r="B5" s="17"/>
      <c r="C5" s="17"/>
      <c r="D5" s="17"/>
      <c r="E5" s="17"/>
      <c r="F5" s="17"/>
      <c r="G5" s="18"/>
      <c r="H5" s="19"/>
      <c r="I5" s="18"/>
      <c r="J5" s="31"/>
      <c r="K5" s="18"/>
    </row>
    <row r="6" s="3" customFormat="1" ht="36.75" customHeight="1" spans="1:11">
      <c r="A6" s="20" t="s">
        <v>4</v>
      </c>
      <c r="B6" s="20" t="s">
        <v>5</v>
      </c>
      <c r="C6" s="20" t="s">
        <v>6</v>
      </c>
      <c r="D6" s="20" t="s">
        <v>7</v>
      </c>
      <c r="E6" s="20" t="s">
        <v>8</v>
      </c>
      <c r="F6" s="20" t="s">
        <v>9</v>
      </c>
      <c r="G6" s="21" t="s">
        <v>10</v>
      </c>
      <c r="H6" s="22" t="s">
        <v>11</v>
      </c>
      <c r="I6" s="32" t="s">
        <v>12</v>
      </c>
      <c r="J6" s="33" t="s">
        <v>13</v>
      </c>
      <c r="K6" s="21" t="s">
        <v>14</v>
      </c>
    </row>
    <row r="7" spans="1:11">
      <c r="A7" s="23">
        <v>1</v>
      </c>
      <c r="B7" s="24" t="s">
        <v>15</v>
      </c>
      <c r="C7" s="25" t="s">
        <v>16</v>
      </c>
      <c r="D7" s="24">
        <v>99.5</v>
      </c>
      <c r="E7" s="24">
        <v>99.5</v>
      </c>
      <c r="F7" s="23">
        <f>E7*770</f>
        <v>76615</v>
      </c>
      <c r="G7" s="26">
        <f>E7*46.97</f>
        <v>4673.515</v>
      </c>
      <c r="H7" s="27">
        <v>0.8</v>
      </c>
      <c r="I7" s="26">
        <f t="shared" ref="I7:I70" si="0">G7*H7</f>
        <v>3738.812</v>
      </c>
      <c r="J7" s="27">
        <v>0.2</v>
      </c>
      <c r="K7" s="26">
        <f>G7*20%</f>
        <v>934.703</v>
      </c>
    </row>
    <row r="8" spans="1:11">
      <c r="A8" s="23">
        <v>2</v>
      </c>
      <c r="B8" s="24" t="s">
        <v>17</v>
      </c>
      <c r="C8" s="25" t="s">
        <v>16</v>
      </c>
      <c r="D8" s="24">
        <v>20</v>
      </c>
      <c r="E8" s="24">
        <v>20</v>
      </c>
      <c r="F8" s="23">
        <f t="shared" ref="F8:F39" si="1">E8*770</f>
        <v>15400</v>
      </c>
      <c r="G8" s="26">
        <f t="shared" ref="G8:G39" si="2">E8*46.97</f>
        <v>939.4</v>
      </c>
      <c r="H8" s="27">
        <v>0.8</v>
      </c>
      <c r="I8" s="26">
        <f t="shared" si="0"/>
        <v>751.52</v>
      </c>
      <c r="J8" s="27">
        <v>0.2</v>
      </c>
      <c r="K8" s="26">
        <f t="shared" ref="K8:K39" si="3">G8*20%</f>
        <v>187.88</v>
      </c>
    </row>
    <row r="9" spans="1:11">
      <c r="A9" s="23">
        <v>3</v>
      </c>
      <c r="B9" s="24" t="s">
        <v>18</v>
      </c>
      <c r="C9" s="25" t="s">
        <v>16</v>
      </c>
      <c r="D9" s="24">
        <v>83.5</v>
      </c>
      <c r="E9" s="24">
        <v>83.5</v>
      </c>
      <c r="F9" s="23">
        <f t="shared" si="1"/>
        <v>64295</v>
      </c>
      <c r="G9" s="26">
        <f t="shared" si="2"/>
        <v>3921.995</v>
      </c>
      <c r="H9" s="27">
        <v>0.8</v>
      </c>
      <c r="I9" s="26">
        <f t="shared" si="0"/>
        <v>3137.596</v>
      </c>
      <c r="J9" s="27">
        <v>0.2</v>
      </c>
      <c r="K9" s="26">
        <f t="shared" si="3"/>
        <v>784.399</v>
      </c>
    </row>
    <row r="10" spans="1:11">
      <c r="A10" s="23">
        <v>4</v>
      </c>
      <c r="B10" s="24" t="s">
        <v>19</v>
      </c>
      <c r="C10" s="25" t="s">
        <v>16</v>
      </c>
      <c r="D10" s="24">
        <v>85</v>
      </c>
      <c r="E10" s="24">
        <v>85</v>
      </c>
      <c r="F10" s="23">
        <f t="shared" si="1"/>
        <v>65450</v>
      </c>
      <c r="G10" s="26">
        <f t="shared" si="2"/>
        <v>3992.45</v>
      </c>
      <c r="H10" s="27">
        <v>0.8</v>
      </c>
      <c r="I10" s="26">
        <f t="shared" si="0"/>
        <v>3193.96</v>
      </c>
      <c r="J10" s="27">
        <v>0.2</v>
      </c>
      <c r="K10" s="26">
        <f t="shared" si="3"/>
        <v>798.49</v>
      </c>
    </row>
    <row r="11" spans="1:11">
      <c r="A11" s="23">
        <v>5</v>
      </c>
      <c r="B11" s="24" t="s">
        <v>20</v>
      </c>
      <c r="C11" s="25" t="s">
        <v>16</v>
      </c>
      <c r="D11" s="24">
        <v>99</v>
      </c>
      <c r="E11" s="24">
        <v>99</v>
      </c>
      <c r="F11" s="23">
        <f t="shared" si="1"/>
        <v>76230</v>
      </c>
      <c r="G11" s="26">
        <f t="shared" si="2"/>
        <v>4650.03</v>
      </c>
      <c r="H11" s="27">
        <v>0.8</v>
      </c>
      <c r="I11" s="26">
        <f t="shared" si="0"/>
        <v>3720.024</v>
      </c>
      <c r="J11" s="27">
        <v>0.2</v>
      </c>
      <c r="K11" s="26">
        <f t="shared" si="3"/>
        <v>930.006</v>
      </c>
    </row>
    <row r="12" spans="1:11">
      <c r="A12" s="23">
        <v>6</v>
      </c>
      <c r="B12" s="24" t="s">
        <v>21</v>
      </c>
      <c r="C12" s="25" t="s">
        <v>16</v>
      </c>
      <c r="D12" s="24">
        <v>58</v>
      </c>
      <c r="E12" s="24">
        <v>58</v>
      </c>
      <c r="F12" s="23">
        <f t="shared" si="1"/>
        <v>44660</v>
      </c>
      <c r="G12" s="26">
        <f t="shared" si="2"/>
        <v>2724.26</v>
      </c>
      <c r="H12" s="27">
        <v>0.8</v>
      </c>
      <c r="I12" s="26">
        <f t="shared" si="0"/>
        <v>2179.408</v>
      </c>
      <c r="J12" s="27">
        <v>0.2</v>
      </c>
      <c r="K12" s="26">
        <f t="shared" si="3"/>
        <v>544.852</v>
      </c>
    </row>
    <row r="13" spans="1:11">
      <c r="A13" s="23">
        <v>7</v>
      </c>
      <c r="B13" s="24" t="s">
        <v>22</v>
      </c>
      <c r="C13" s="25" t="s">
        <v>16</v>
      </c>
      <c r="D13" s="24">
        <v>14</v>
      </c>
      <c r="E13" s="24">
        <v>14</v>
      </c>
      <c r="F13" s="23">
        <f t="shared" si="1"/>
        <v>10780</v>
      </c>
      <c r="G13" s="26">
        <f t="shared" si="2"/>
        <v>657.58</v>
      </c>
      <c r="H13" s="27">
        <v>0.8</v>
      </c>
      <c r="I13" s="26">
        <f t="shared" si="0"/>
        <v>526.064</v>
      </c>
      <c r="J13" s="27">
        <v>0.2</v>
      </c>
      <c r="K13" s="26">
        <f t="shared" si="3"/>
        <v>131.516</v>
      </c>
    </row>
    <row r="14" spans="1:11">
      <c r="A14" s="23">
        <v>8</v>
      </c>
      <c r="B14" s="24" t="s">
        <v>23</v>
      </c>
      <c r="C14" s="25" t="s">
        <v>16</v>
      </c>
      <c r="D14" s="24">
        <v>80</v>
      </c>
      <c r="E14" s="24">
        <v>80</v>
      </c>
      <c r="F14" s="23">
        <f t="shared" si="1"/>
        <v>61600</v>
      </c>
      <c r="G14" s="26">
        <f t="shared" si="2"/>
        <v>3757.6</v>
      </c>
      <c r="H14" s="27">
        <v>0.8</v>
      </c>
      <c r="I14" s="26">
        <f t="shared" si="0"/>
        <v>3006.08</v>
      </c>
      <c r="J14" s="27">
        <v>0.2</v>
      </c>
      <c r="K14" s="26">
        <f t="shared" si="3"/>
        <v>751.52</v>
      </c>
    </row>
    <row r="15" spans="1:11">
      <c r="A15" s="23">
        <v>9</v>
      </c>
      <c r="B15" s="24" t="s">
        <v>24</v>
      </c>
      <c r="C15" s="25" t="s">
        <v>16</v>
      </c>
      <c r="D15" s="24">
        <v>50</v>
      </c>
      <c r="E15" s="24">
        <v>50</v>
      </c>
      <c r="F15" s="23">
        <f t="shared" si="1"/>
        <v>38500</v>
      </c>
      <c r="G15" s="26">
        <f t="shared" si="2"/>
        <v>2348.5</v>
      </c>
      <c r="H15" s="27">
        <v>0.8</v>
      </c>
      <c r="I15" s="26">
        <f t="shared" si="0"/>
        <v>1878.8</v>
      </c>
      <c r="J15" s="27">
        <v>0.2</v>
      </c>
      <c r="K15" s="26">
        <f t="shared" si="3"/>
        <v>469.7</v>
      </c>
    </row>
    <row r="16" spans="1:11">
      <c r="A16" s="23">
        <v>10</v>
      </c>
      <c r="B16" s="24" t="s">
        <v>25</v>
      </c>
      <c r="C16" s="25" t="s">
        <v>16</v>
      </c>
      <c r="D16" s="24">
        <v>70</v>
      </c>
      <c r="E16" s="24">
        <v>70</v>
      </c>
      <c r="F16" s="23">
        <f t="shared" si="1"/>
        <v>53900</v>
      </c>
      <c r="G16" s="26">
        <f t="shared" si="2"/>
        <v>3287.9</v>
      </c>
      <c r="H16" s="27">
        <v>0.8</v>
      </c>
      <c r="I16" s="26">
        <f t="shared" si="0"/>
        <v>2630.32</v>
      </c>
      <c r="J16" s="27">
        <v>0.2</v>
      </c>
      <c r="K16" s="26">
        <f t="shared" si="3"/>
        <v>657.58</v>
      </c>
    </row>
    <row r="17" spans="1:11">
      <c r="A17" s="23">
        <v>11</v>
      </c>
      <c r="B17" s="24" t="s">
        <v>26</v>
      </c>
      <c r="C17" s="25" t="s">
        <v>16</v>
      </c>
      <c r="D17" s="24">
        <v>98.3</v>
      </c>
      <c r="E17" s="24">
        <v>98.3</v>
      </c>
      <c r="F17" s="23">
        <f t="shared" si="1"/>
        <v>75691</v>
      </c>
      <c r="G17" s="26">
        <f t="shared" si="2"/>
        <v>4617.151</v>
      </c>
      <c r="H17" s="27">
        <v>0.8</v>
      </c>
      <c r="I17" s="26">
        <f t="shared" si="0"/>
        <v>3693.7208</v>
      </c>
      <c r="J17" s="27">
        <v>0.2</v>
      </c>
      <c r="K17" s="26">
        <f t="shared" si="3"/>
        <v>923.4302</v>
      </c>
    </row>
    <row r="18" spans="1:11">
      <c r="A18" s="23">
        <v>12</v>
      </c>
      <c r="B18" s="24" t="s">
        <v>27</v>
      </c>
      <c r="C18" s="25" t="s">
        <v>16</v>
      </c>
      <c r="D18" s="24">
        <v>41.8</v>
      </c>
      <c r="E18" s="24">
        <v>41.8</v>
      </c>
      <c r="F18" s="23">
        <f t="shared" si="1"/>
        <v>32186</v>
      </c>
      <c r="G18" s="26">
        <f t="shared" si="2"/>
        <v>1963.346</v>
      </c>
      <c r="H18" s="27">
        <v>0.8</v>
      </c>
      <c r="I18" s="26">
        <f t="shared" si="0"/>
        <v>1570.6768</v>
      </c>
      <c r="J18" s="27">
        <v>0.2</v>
      </c>
      <c r="K18" s="26">
        <f t="shared" si="3"/>
        <v>392.6692</v>
      </c>
    </row>
    <row r="19" spans="1:11">
      <c r="A19" s="23">
        <v>13</v>
      </c>
      <c r="B19" s="24" t="s">
        <v>28</v>
      </c>
      <c r="C19" s="25" t="s">
        <v>16</v>
      </c>
      <c r="D19" s="24">
        <v>60</v>
      </c>
      <c r="E19" s="24">
        <v>60</v>
      </c>
      <c r="F19" s="23">
        <f t="shared" si="1"/>
        <v>46200</v>
      </c>
      <c r="G19" s="26">
        <f t="shared" si="2"/>
        <v>2818.2</v>
      </c>
      <c r="H19" s="27">
        <v>0.8</v>
      </c>
      <c r="I19" s="26">
        <f t="shared" si="0"/>
        <v>2254.56</v>
      </c>
      <c r="J19" s="27">
        <v>0.2</v>
      </c>
      <c r="K19" s="26">
        <f t="shared" si="3"/>
        <v>563.64</v>
      </c>
    </row>
    <row r="20" spans="1:11">
      <c r="A20" s="23">
        <v>14</v>
      </c>
      <c r="B20" s="24" t="s">
        <v>29</v>
      </c>
      <c r="C20" s="25" t="s">
        <v>16</v>
      </c>
      <c r="D20" s="24">
        <v>79.5</v>
      </c>
      <c r="E20" s="24">
        <v>79.5</v>
      </c>
      <c r="F20" s="23">
        <f t="shared" si="1"/>
        <v>61215</v>
      </c>
      <c r="G20" s="26">
        <f t="shared" si="2"/>
        <v>3734.115</v>
      </c>
      <c r="H20" s="27">
        <v>0.8</v>
      </c>
      <c r="I20" s="26">
        <f t="shared" si="0"/>
        <v>2987.292</v>
      </c>
      <c r="J20" s="27">
        <v>0.2</v>
      </c>
      <c r="K20" s="26">
        <f t="shared" si="3"/>
        <v>746.823</v>
      </c>
    </row>
    <row r="21" spans="1:11">
      <c r="A21" s="23">
        <v>15</v>
      </c>
      <c r="B21" s="24" t="s">
        <v>30</v>
      </c>
      <c r="C21" s="25" t="s">
        <v>16</v>
      </c>
      <c r="D21" s="24">
        <v>60</v>
      </c>
      <c r="E21" s="24">
        <v>60</v>
      </c>
      <c r="F21" s="23">
        <f t="shared" si="1"/>
        <v>46200</v>
      </c>
      <c r="G21" s="26">
        <f t="shared" si="2"/>
        <v>2818.2</v>
      </c>
      <c r="H21" s="27">
        <v>0.8</v>
      </c>
      <c r="I21" s="26">
        <f t="shared" si="0"/>
        <v>2254.56</v>
      </c>
      <c r="J21" s="27">
        <v>0.2</v>
      </c>
      <c r="K21" s="26">
        <f t="shared" si="3"/>
        <v>563.64</v>
      </c>
    </row>
    <row r="22" spans="1:11">
      <c r="A22" s="23">
        <v>16</v>
      </c>
      <c r="B22" s="24" t="s">
        <v>31</v>
      </c>
      <c r="C22" s="25" t="s">
        <v>16</v>
      </c>
      <c r="D22" s="24">
        <v>50</v>
      </c>
      <c r="E22" s="24">
        <v>50</v>
      </c>
      <c r="F22" s="23">
        <f t="shared" si="1"/>
        <v>38500</v>
      </c>
      <c r="G22" s="26">
        <f t="shared" si="2"/>
        <v>2348.5</v>
      </c>
      <c r="H22" s="27">
        <v>0.8</v>
      </c>
      <c r="I22" s="26">
        <f t="shared" si="0"/>
        <v>1878.8</v>
      </c>
      <c r="J22" s="27">
        <v>0.2</v>
      </c>
      <c r="K22" s="26">
        <f t="shared" si="3"/>
        <v>469.7</v>
      </c>
    </row>
    <row r="23" spans="1:11">
      <c r="A23" s="23">
        <v>17</v>
      </c>
      <c r="B23" s="24" t="s">
        <v>32</v>
      </c>
      <c r="C23" s="25" t="s">
        <v>16</v>
      </c>
      <c r="D23" s="24">
        <v>82</v>
      </c>
      <c r="E23" s="24">
        <v>82</v>
      </c>
      <c r="F23" s="23">
        <f t="shared" si="1"/>
        <v>63140</v>
      </c>
      <c r="G23" s="26">
        <f t="shared" si="2"/>
        <v>3851.54</v>
      </c>
      <c r="H23" s="27">
        <v>0.8</v>
      </c>
      <c r="I23" s="26">
        <f t="shared" si="0"/>
        <v>3081.232</v>
      </c>
      <c r="J23" s="27">
        <v>0.2</v>
      </c>
      <c r="K23" s="26">
        <f t="shared" si="3"/>
        <v>770.308</v>
      </c>
    </row>
    <row r="24" spans="1:11">
      <c r="A24" s="23">
        <v>18</v>
      </c>
      <c r="B24" s="24" t="s">
        <v>33</v>
      </c>
      <c r="C24" s="25" t="s">
        <v>16</v>
      </c>
      <c r="D24" s="24">
        <v>78</v>
      </c>
      <c r="E24" s="24">
        <v>78</v>
      </c>
      <c r="F24" s="23">
        <f t="shared" si="1"/>
        <v>60060</v>
      </c>
      <c r="G24" s="26">
        <f t="shared" si="2"/>
        <v>3663.66</v>
      </c>
      <c r="H24" s="27">
        <v>0.8</v>
      </c>
      <c r="I24" s="26">
        <f t="shared" si="0"/>
        <v>2930.928</v>
      </c>
      <c r="J24" s="27">
        <v>0.2</v>
      </c>
      <c r="K24" s="26">
        <f t="shared" si="3"/>
        <v>732.732</v>
      </c>
    </row>
    <row r="25" spans="1:11">
      <c r="A25" s="23">
        <v>19</v>
      </c>
      <c r="B25" s="24" t="s">
        <v>34</v>
      </c>
      <c r="C25" s="25" t="s">
        <v>16</v>
      </c>
      <c r="D25" s="24">
        <v>92</v>
      </c>
      <c r="E25" s="24">
        <v>92</v>
      </c>
      <c r="F25" s="23">
        <f t="shared" si="1"/>
        <v>70840</v>
      </c>
      <c r="G25" s="26">
        <f t="shared" si="2"/>
        <v>4321.24</v>
      </c>
      <c r="H25" s="27">
        <v>0.8</v>
      </c>
      <c r="I25" s="26">
        <f t="shared" si="0"/>
        <v>3456.992</v>
      </c>
      <c r="J25" s="27">
        <v>0.2</v>
      </c>
      <c r="K25" s="26">
        <f t="shared" si="3"/>
        <v>864.248</v>
      </c>
    </row>
    <row r="26" spans="1:11">
      <c r="A26" s="23">
        <v>20</v>
      </c>
      <c r="B26" s="24" t="s">
        <v>35</v>
      </c>
      <c r="C26" s="25" t="s">
        <v>16</v>
      </c>
      <c r="D26" s="24">
        <v>98</v>
      </c>
      <c r="E26" s="24">
        <v>98</v>
      </c>
      <c r="F26" s="23">
        <f t="shared" si="1"/>
        <v>75460</v>
      </c>
      <c r="G26" s="26">
        <f t="shared" si="2"/>
        <v>4603.06</v>
      </c>
      <c r="H26" s="27">
        <v>0.8</v>
      </c>
      <c r="I26" s="26">
        <f t="shared" si="0"/>
        <v>3682.448</v>
      </c>
      <c r="J26" s="27">
        <v>0.2</v>
      </c>
      <c r="K26" s="26">
        <f t="shared" si="3"/>
        <v>920.612</v>
      </c>
    </row>
    <row r="27" spans="1:11">
      <c r="A27" s="23">
        <v>21</v>
      </c>
      <c r="B27" s="24" t="s">
        <v>36</v>
      </c>
      <c r="C27" s="25" t="s">
        <v>16</v>
      </c>
      <c r="D27" s="24">
        <v>80</v>
      </c>
      <c r="E27" s="24">
        <v>80</v>
      </c>
      <c r="F27" s="23">
        <f t="shared" si="1"/>
        <v>61600</v>
      </c>
      <c r="G27" s="26">
        <f t="shared" si="2"/>
        <v>3757.6</v>
      </c>
      <c r="H27" s="27">
        <v>0.8</v>
      </c>
      <c r="I27" s="26">
        <f t="shared" si="0"/>
        <v>3006.08</v>
      </c>
      <c r="J27" s="27">
        <v>0.2</v>
      </c>
      <c r="K27" s="26">
        <f t="shared" si="3"/>
        <v>751.52</v>
      </c>
    </row>
    <row r="28" spans="1:11">
      <c r="A28" s="23">
        <v>22</v>
      </c>
      <c r="B28" s="24" t="s">
        <v>37</v>
      </c>
      <c r="C28" s="25" t="s">
        <v>16</v>
      </c>
      <c r="D28" s="24">
        <v>98</v>
      </c>
      <c r="E28" s="24">
        <v>98</v>
      </c>
      <c r="F28" s="23">
        <f t="shared" si="1"/>
        <v>75460</v>
      </c>
      <c r="G28" s="26">
        <f t="shared" si="2"/>
        <v>4603.06</v>
      </c>
      <c r="H28" s="27">
        <v>0.8</v>
      </c>
      <c r="I28" s="26">
        <f t="shared" si="0"/>
        <v>3682.448</v>
      </c>
      <c r="J28" s="27">
        <v>0.2</v>
      </c>
      <c r="K28" s="26">
        <f t="shared" si="3"/>
        <v>920.612</v>
      </c>
    </row>
    <row r="29" spans="1:11">
      <c r="A29" s="23">
        <v>23</v>
      </c>
      <c r="B29" s="24" t="s">
        <v>38</v>
      </c>
      <c r="C29" s="25" t="s">
        <v>16</v>
      </c>
      <c r="D29" s="24">
        <v>88</v>
      </c>
      <c r="E29" s="24">
        <v>88</v>
      </c>
      <c r="F29" s="23">
        <f t="shared" si="1"/>
        <v>67760</v>
      </c>
      <c r="G29" s="26">
        <f t="shared" si="2"/>
        <v>4133.36</v>
      </c>
      <c r="H29" s="27">
        <v>0.8</v>
      </c>
      <c r="I29" s="26">
        <f t="shared" si="0"/>
        <v>3306.688</v>
      </c>
      <c r="J29" s="27">
        <v>0.2</v>
      </c>
      <c r="K29" s="26">
        <f t="shared" si="3"/>
        <v>826.672</v>
      </c>
    </row>
    <row r="30" spans="1:11">
      <c r="A30" s="23">
        <v>24</v>
      </c>
      <c r="B30" s="24" t="s">
        <v>39</v>
      </c>
      <c r="C30" s="25" t="s">
        <v>16</v>
      </c>
      <c r="D30" s="24">
        <v>82</v>
      </c>
      <c r="E30" s="24">
        <v>82</v>
      </c>
      <c r="F30" s="23">
        <f t="shared" si="1"/>
        <v>63140</v>
      </c>
      <c r="G30" s="26">
        <f t="shared" si="2"/>
        <v>3851.54</v>
      </c>
      <c r="H30" s="27">
        <v>0.8</v>
      </c>
      <c r="I30" s="26">
        <f t="shared" si="0"/>
        <v>3081.232</v>
      </c>
      <c r="J30" s="27">
        <v>0.2</v>
      </c>
      <c r="K30" s="26">
        <f t="shared" si="3"/>
        <v>770.308</v>
      </c>
    </row>
    <row r="31" spans="1:11">
      <c r="A31" s="23">
        <v>25</v>
      </c>
      <c r="B31" s="24" t="s">
        <v>40</v>
      </c>
      <c r="C31" s="25" t="s">
        <v>16</v>
      </c>
      <c r="D31" s="24">
        <v>80.4</v>
      </c>
      <c r="E31" s="24">
        <v>80.4</v>
      </c>
      <c r="F31" s="23">
        <f t="shared" si="1"/>
        <v>61908</v>
      </c>
      <c r="G31" s="26">
        <f t="shared" si="2"/>
        <v>3776.388</v>
      </c>
      <c r="H31" s="27">
        <v>0.8</v>
      </c>
      <c r="I31" s="26">
        <f t="shared" si="0"/>
        <v>3021.1104</v>
      </c>
      <c r="J31" s="27">
        <v>0.2</v>
      </c>
      <c r="K31" s="26">
        <f t="shared" si="3"/>
        <v>755.2776</v>
      </c>
    </row>
    <row r="32" spans="1:11">
      <c r="A32" s="23">
        <v>26</v>
      </c>
      <c r="B32" s="24" t="s">
        <v>41</v>
      </c>
      <c r="C32" s="25" t="s">
        <v>16</v>
      </c>
      <c r="D32" s="24">
        <v>82</v>
      </c>
      <c r="E32" s="24">
        <v>82</v>
      </c>
      <c r="F32" s="23">
        <f t="shared" ref="F32:F63" si="4">E32*770</f>
        <v>63140</v>
      </c>
      <c r="G32" s="26">
        <f t="shared" ref="G32:G63" si="5">E32*46.97</f>
        <v>3851.54</v>
      </c>
      <c r="H32" s="27">
        <v>0.8</v>
      </c>
      <c r="I32" s="26">
        <f t="shared" ref="I32:I63" si="6">G32*H32</f>
        <v>3081.232</v>
      </c>
      <c r="J32" s="27">
        <v>0.2</v>
      </c>
      <c r="K32" s="26">
        <f t="shared" ref="K32:K63" si="7">G32*20%</f>
        <v>770.308</v>
      </c>
    </row>
    <row r="33" spans="1:11">
      <c r="A33" s="23">
        <v>27</v>
      </c>
      <c r="B33" s="24" t="s">
        <v>42</v>
      </c>
      <c r="C33" s="25" t="s">
        <v>16</v>
      </c>
      <c r="D33" s="24">
        <v>84</v>
      </c>
      <c r="E33" s="24">
        <v>84</v>
      </c>
      <c r="F33" s="23">
        <f t="shared" si="4"/>
        <v>64680</v>
      </c>
      <c r="G33" s="26">
        <f t="shared" si="5"/>
        <v>3945.48</v>
      </c>
      <c r="H33" s="27">
        <v>0.8</v>
      </c>
      <c r="I33" s="26">
        <f t="shared" si="6"/>
        <v>3156.384</v>
      </c>
      <c r="J33" s="27">
        <v>0.2</v>
      </c>
      <c r="K33" s="26">
        <f t="shared" si="7"/>
        <v>789.096</v>
      </c>
    </row>
    <row r="34" spans="1:11">
      <c r="A34" s="23">
        <v>28</v>
      </c>
      <c r="B34" s="24" t="s">
        <v>43</v>
      </c>
      <c r="C34" s="25" t="s">
        <v>16</v>
      </c>
      <c r="D34" s="24">
        <v>90</v>
      </c>
      <c r="E34" s="24">
        <v>90</v>
      </c>
      <c r="F34" s="23">
        <f t="shared" si="4"/>
        <v>69300</v>
      </c>
      <c r="G34" s="26">
        <f t="shared" si="5"/>
        <v>4227.3</v>
      </c>
      <c r="H34" s="27">
        <v>0.8</v>
      </c>
      <c r="I34" s="26">
        <f t="shared" si="6"/>
        <v>3381.84</v>
      </c>
      <c r="J34" s="27">
        <v>0.2</v>
      </c>
      <c r="K34" s="26">
        <f t="shared" si="7"/>
        <v>845.46</v>
      </c>
    </row>
    <row r="35" spans="1:11">
      <c r="A35" s="23">
        <v>29</v>
      </c>
      <c r="B35" s="24" t="s">
        <v>44</v>
      </c>
      <c r="C35" s="25" t="s">
        <v>16</v>
      </c>
      <c r="D35" s="24">
        <v>85</v>
      </c>
      <c r="E35" s="24">
        <v>85</v>
      </c>
      <c r="F35" s="23">
        <f t="shared" si="4"/>
        <v>65450</v>
      </c>
      <c r="G35" s="26">
        <f t="shared" si="5"/>
        <v>3992.45</v>
      </c>
      <c r="H35" s="27">
        <v>0.8</v>
      </c>
      <c r="I35" s="26">
        <f t="shared" si="6"/>
        <v>3193.96</v>
      </c>
      <c r="J35" s="27">
        <v>0.2</v>
      </c>
      <c r="K35" s="26">
        <f t="shared" si="7"/>
        <v>798.49</v>
      </c>
    </row>
    <row r="36" spans="1:11">
      <c r="A36" s="23">
        <v>30</v>
      </c>
      <c r="B36" s="24" t="s">
        <v>45</v>
      </c>
      <c r="C36" s="25" t="s">
        <v>16</v>
      </c>
      <c r="D36" s="24">
        <v>86</v>
      </c>
      <c r="E36" s="24">
        <v>86</v>
      </c>
      <c r="F36" s="23">
        <f t="shared" si="4"/>
        <v>66220</v>
      </c>
      <c r="G36" s="26">
        <f t="shared" si="5"/>
        <v>4039.42</v>
      </c>
      <c r="H36" s="27">
        <v>0.8</v>
      </c>
      <c r="I36" s="26">
        <f t="shared" si="6"/>
        <v>3231.536</v>
      </c>
      <c r="J36" s="27">
        <v>0.2</v>
      </c>
      <c r="K36" s="26">
        <f t="shared" si="7"/>
        <v>807.884</v>
      </c>
    </row>
    <row r="37" spans="1:11">
      <c r="A37" s="23">
        <v>31</v>
      </c>
      <c r="B37" s="23" t="s">
        <v>46</v>
      </c>
      <c r="C37" s="25" t="s">
        <v>16</v>
      </c>
      <c r="D37" s="23">
        <v>82</v>
      </c>
      <c r="E37" s="23">
        <v>82</v>
      </c>
      <c r="F37" s="23">
        <f t="shared" si="4"/>
        <v>63140</v>
      </c>
      <c r="G37" s="26">
        <f t="shared" si="5"/>
        <v>3851.54</v>
      </c>
      <c r="H37" s="27">
        <v>0.8</v>
      </c>
      <c r="I37" s="26">
        <f t="shared" si="6"/>
        <v>3081.232</v>
      </c>
      <c r="J37" s="27">
        <v>0.2</v>
      </c>
      <c r="K37" s="26">
        <f t="shared" si="7"/>
        <v>770.308</v>
      </c>
    </row>
    <row r="38" spans="1:11">
      <c r="A38" s="23">
        <v>32</v>
      </c>
      <c r="B38" s="23" t="s">
        <v>47</v>
      </c>
      <c r="C38" s="25" t="s">
        <v>16</v>
      </c>
      <c r="D38" s="23">
        <v>80</v>
      </c>
      <c r="E38" s="23">
        <v>80</v>
      </c>
      <c r="F38" s="23">
        <f t="shared" si="4"/>
        <v>61600</v>
      </c>
      <c r="G38" s="26">
        <f t="shared" si="5"/>
        <v>3757.6</v>
      </c>
      <c r="H38" s="27">
        <v>0.8</v>
      </c>
      <c r="I38" s="26">
        <f t="shared" si="6"/>
        <v>3006.08</v>
      </c>
      <c r="J38" s="27">
        <v>0.2</v>
      </c>
      <c r="K38" s="26">
        <f t="shared" si="7"/>
        <v>751.52</v>
      </c>
    </row>
    <row r="39" spans="1:11">
      <c r="A39" s="23">
        <v>33</v>
      </c>
      <c r="B39" s="23" t="s">
        <v>48</v>
      </c>
      <c r="C39" s="25" t="s">
        <v>16</v>
      </c>
      <c r="D39" s="23">
        <v>98</v>
      </c>
      <c r="E39" s="23">
        <v>98</v>
      </c>
      <c r="F39" s="23">
        <f t="shared" si="4"/>
        <v>75460</v>
      </c>
      <c r="G39" s="26">
        <f t="shared" si="5"/>
        <v>4603.06</v>
      </c>
      <c r="H39" s="27">
        <v>0.8</v>
      </c>
      <c r="I39" s="26">
        <f t="shared" si="6"/>
        <v>3682.448</v>
      </c>
      <c r="J39" s="27">
        <v>0.2</v>
      </c>
      <c r="K39" s="26">
        <f t="shared" si="7"/>
        <v>920.612</v>
      </c>
    </row>
    <row r="40" spans="1:11">
      <c r="A40" s="23">
        <v>34</v>
      </c>
      <c r="B40" s="23" t="s">
        <v>49</v>
      </c>
      <c r="C40" s="25" t="s">
        <v>16</v>
      </c>
      <c r="D40" s="23">
        <v>97</v>
      </c>
      <c r="E40" s="23">
        <v>97</v>
      </c>
      <c r="F40" s="23">
        <f t="shared" si="4"/>
        <v>74690</v>
      </c>
      <c r="G40" s="26">
        <f t="shared" si="5"/>
        <v>4556.09</v>
      </c>
      <c r="H40" s="27">
        <v>0.8</v>
      </c>
      <c r="I40" s="26">
        <f t="shared" si="6"/>
        <v>3644.872</v>
      </c>
      <c r="J40" s="27">
        <v>0.2</v>
      </c>
      <c r="K40" s="26">
        <f t="shared" si="7"/>
        <v>911.218</v>
      </c>
    </row>
    <row r="41" spans="1:11">
      <c r="A41" s="23">
        <v>35</v>
      </c>
      <c r="B41" s="23" t="s">
        <v>50</v>
      </c>
      <c r="C41" s="25" t="s">
        <v>16</v>
      </c>
      <c r="D41" s="23">
        <v>98</v>
      </c>
      <c r="E41" s="23">
        <v>98</v>
      </c>
      <c r="F41" s="23">
        <f t="shared" ref="F41:F104" si="8">E41*770</f>
        <v>75460</v>
      </c>
      <c r="G41" s="26">
        <f t="shared" ref="G41:G104" si="9">E41*46.97</f>
        <v>4603.06</v>
      </c>
      <c r="H41" s="27">
        <v>0.8</v>
      </c>
      <c r="I41" s="26">
        <f t="shared" ref="I41:I104" si="10">G41*H41</f>
        <v>3682.448</v>
      </c>
      <c r="J41" s="27">
        <v>0.2</v>
      </c>
      <c r="K41" s="26">
        <f t="shared" ref="K41:K104" si="11">G41*20%</f>
        <v>920.612</v>
      </c>
    </row>
    <row r="42" spans="1:11">
      <c r="A42" s="23">
        <v>36</v>
      </c>
      <c r="B42" s="23" t="s">
        <v>51</v>
      </c>
      <c r="C42" s="25" t="s">
        <v>16</v>
      </c>
      <c r="D42" s="23">
        <v>87</v>
      </c>
      <c r="E42" s="23">
        <v>87</v>
      </c>
      <c r="F42" s="23">
        <f t="shared" si="8"/>
        <v>66990</v>
      </c>
      <c r="G42" s="26">
        <f t="shared" si="9"/>
        <v>4086.39</v>
      </c>
      <c r="H42" s="27">
        <v>0.8</v>
      </c>
      <c r="I42" s="26">
        <f t="shared" si="10"/>
        <v>3269.112</v>
      </c>
      <c r="J42" s="27">
        <v>0.2</v>
      </c>
      <c r="K42" s="26">
        <f t="shared" si="11"/>
        <v>817.278</v>
      </c>
    </row>
    <row r="43" spans="1:11">
      <c r="A43" s="23">
        <v>37</v>
      </c>
      <c r="B43" s="23" t="s">
        <v>52</v>
      </c>
      <c r="C43" s="25" t="s">
        <v>16</v>
      </c>
      <c r="D43" s="23">
        <v>42.5</v>
      </c>
      <c r="E43" s="23">
        <v>42.5</v>
      </c>
      <c r="F43" s="23">
        <f t="shared" si="8"/>
        <v>32725</v>
      </c>
      <c r="G43" s="26">
        <f t="shared" si="9"/>
        <v>1996.225</v>
      </c>
      <c r="H43" s="27">
        <v>0.8</v>
      </c>
      <c r="I43" s="26">
        <f t="shared" si="10"/>
        <v>1596.98</v>
      </c>
      <c r="J43" s="27">
        <v>0.2</v>
      </c>
      <c r="K43" s="26">
        <f t="shared" si="11"/>
        <v>399.245</v>
      </c>
    </row>
    <row r="44" spans="1:11">
      <c r="A44" s="23">
        <v>38</v>
      </c>
      <c r="B44" s="23" t="s">
        <v>53</v>
      </c>
      <c r="C44" s="25" t="s">
        <v>16</v>
      </c>
      <c r="D44" s="23">
        <v>30</v>
      </c>
      <c r="E44" s="23">
        <v>30</v>
      </c>
      <c r="F44" s="23">
        <f t="shared" si="8"/>
        <v>23100</v>
      </c>
      <c r="G44" s="26">
        <f t="shared" si="9"/>
        <v>1409.1</v>
      </c>
      <c r="H44" s="27">
        <v>0.8</v>
      </c>
      <c r="I44" s="26">
        <f t="shared" si="10"/>
        <v>1127.28</v>
      </c>
      <c r="J44" s="27">
        <v>0.2</v>
      </c>
      <c r="K44" s="26">
        <f t="shared" si="11"/>
        <v>281.82</v>
      </c>
    </row>
    <row r="45" spans="1:11">
      <c r="A45" s="23">
        <v>39</v>
      </c>
      <c r="B45" s="23" t="s">
        <v>54</v>
      </c>
      <c r="C45" s="25" t="s">
        <v>16</v>
      </c>
      <c r="D45" s="23">
        <v>17</v>
      </c>
      <c r="E45" s="23">
        <v>17</v>
      </c>
      <c r="F45" s="23">
        <f t="shared" si="8"/>
        <v>13090</v>
      </c>
      <c r="G45" s="26">
        <f t="shared" si="9"/>
        <v>798.49</v>
      </c>
      <c r="H45" s="27">
        <v>0.8</v>
      </c>
      <c r="I45" s="26">
        <f t="shared" si="10"/>
        <v>638.792</v>
      </c>
      <c r="J45" s="27">
        <v>0.2</v>
      </c>
      <c r="K45" s="26">
        <f t="shared" si="11"/>
        <v>159.698</v>
      </c>
    </row>
    <row r="46" spans="1:11">
      <c r="A46" s="23">
        <v>40</v>
      </c>
      <c r="B46" s="23" t="s">
        <v>55</v>
      </c>
      <c r="C46" s="25" t="s">
        <v>16</v>
      </c>
      <c r="D46" s="23">
        <v>30</v>
      </c>
      <c r="E46" s="23">
        <v>30</v>
      </c>
      <c r="F46" s="23">
        <f t="shared" si="8"/>
        <v>23100</v>
      </c>
      <c r="G46" s="26">
        <f t="shared" si="9"/>
        <v>1409.1</v>
      </c>
      <c r="H46" s="27">
        <v>0.8</v>
      </c>
      <c r="I46" s="26">
        <f t="shared" si="10"/>
        <v>1127.28</v>
      </c>
      <c r="J46" s="27">
        <v>0.2</v>
      </c>
      <c r="K46" s="26">
        <f t="shared" si="11"/>
        <v>281.82</v>
      </c>
    </row>
    <row r="47" spans="1:11">
      <c r="A47" s="23">
        <v>41</v>
      </c>
      <c r="B47" s="23" t="s">
        <v>56</v>
      </c>
      <c r="C47" s="25" t="s">
        <v>16</v>
      </c>
      <c r="D47" s="23">
        <v>90</v>
      </c>
      <c r="E47" s="23">
        <v>90</v>
      </c>
      <c r="F47" s="23">
        <f t="shared" si="8"/>
        <v>69300</v>
      </c>
      <c r="G47" s="26">
        <f t="shared" si="9"/>
        <v>4227.3</v>
      </c>
      <c r="H47" s="27">
        <v>0.8</v>
      </c>
      <c r="I47" s="26">
        <f t="shared" si="10"/>
        <v>3381.84</v>
      </c>
      <c r="J47" s="27">
        <v>0.2</v>
      </c>
      <c r="K47" s="26">
        <f t="shared" si="11"/>
        <v>845.46</v>
      </c>
    </row>
    <row r="48" spans="1:11">
      <c r="A48" s="23">
        <v>42</v>
      </c>
      <c r="B48" s="23" t="s">
        <v>57</v>
      </c>
      <c r="C48" s="25" t="s">
        <v>16</v>
      </c>
      <c r="D48" s="23">
        <v>90</v>
      </c>
      <c r="E48" s="23">
        <v>90</v>
      </c>
      <c r="F48" s="23">
        <f t="shared" si="8"/>
        <v>69300</v>
      </c>
      <c r="G48" s="26">
        <f t="shared" si="9"/>
        <v>4227.3</v>
      </c>
      <c r="H48" s="27">
        <v>0.8</v>
      </c>
      <c r="I48" s="26">
        <f t="shared" si="10"/>
        <v>3381.84</v>
      </c>
      <c r="J48" s="27">
        <v>0.2</v>
      </c>
      <c r="K48" s="26">
        <f t="shared" si="11"/>
        <v>845.46</v>
      </c>
    </row>
    <row r="49" spans="1:11">
      <c r="A49" s="23">
        <v>43</v>
      </c>
      <c r="B49" s="23" t="s">
        <v>58</v>
      </c>
      <c r="C49" s="25" t="s">
        <v>16</v>
      </c>
      <c r="D49" s="23">
        <v>80</v>
      </c>
      <c r="E49" s="23">
        <v>80</v>
      </c>
      <c r="F49" s="23">
        <f t="shared" si="8"/>
        <v>61600</v>
      </c>
      <c r="G49" s="26">
        <f t="shared" si="9"/>
        <v>3757.6</v>
      </c>
      <c r="H49" s="27">
        <v>0.8</v>
      </c>
      <c r="I49" s="26">
        <f t="shared" si="10"/>
        <v>3006.08</v>
      </c>
      <c r="J49" s="27">
        <v>0.2</v>
      </c>
      <c r="K49" s="26">
        <f t="shared" si="11"/>
        <v>751.52</v>
      </c>
    </row>
    <row r="50" spans="1:11">
      <c r="A50" s="23">
        <v>44</v>
      </c>
      <c r="B50" s="23" t="s">
        <v>59</v>
      </c>
      <c r="C50" s="25" t="s">
        <v>16</v>
      </c>
      <c r="D50" s="23">
        <v>97.2</v>
      </c>
      <c r="E50" s="23">
        <v>97.2</v>
      </c>
      <c r="F50" s="23">
        <f t="shared" si="8"/>
        <v>74844</v>
      </c>
      <c r="G50" s="26">
        <f t="shared" si="9"/>
        <v>4565.484</v>
      </c>
      <c r="H50" s="27">
        <v>0.8</v>
      </c>
      <c r="I50" s="26">
        <f t="shared" si="10"/>
        <v>3652.3872</v>
      </c>
      <c r="J50" s="27">
        <v>0.2</v>
      </c>
      <c r="K50" s="26">
        <f t="shared" si="11"/>
        <v>913.0968</v>
      </c>
    </row>
    <row r="51" spans="1:11">
      <c r="A51" s="23">
        <v>45</v>
      </c>
      <c r="B51" s="23" t="s">
        <v>60</v>
      </c>
      <c r="C51" s="25" t="s">
        <v>16</v>
      </c>
      <c r="D51" s="23">
        <v>45</v>
      </c>
      <c r="E51" s="23">
        <v>45</v>
      </c>
      <c r="F51" s="23">
        <f t="shared" si="8"/>
        <v>34650</v>
      </c>
      <c r="G51" s="26">
        <f t="shared" si="9"/>
        <v>2113.65</v>
      </c>
      <c r="H51" s="27">
        <v>0.8</v>
      </c>
      <c r="I51" s="26">
        <f t="shared" si="10"/>
        <v>1690.92</v>
      </c>
      <c r="J51" s="27">
        <v>0.2</v>
      </c>
      <c r="K51" s="26">
        <f t="shared" si="11"/>
        <v>422.73</v>
      </c>
    </row>
    <row r="52" spans="1:11">
      <c r="A52" s="23">
        <v>46</v>
      </c>
      <c r="B52" s="23" t="s">
        <v>61</v>
      </c>
      <c r="C52" s="25" t="s">
        <v>16</v>
      </c>
      <c r="D52" s="23">
        <v>82.8</v>
      </c>
      <c r="E52" s="23">
        <v>82.8</v>
      </c>
      <c r="F52" s="23">
        <f t="shared" si="8"/>
        <v>63756</v>
      </c>
      <c r="G52" s="26">
        <f t="shared" si="9"/>
        <v>3889.116</v>
      </c>
      <c r="H52" s="27">
        <v>0.8</v>
      </c>
      <c r="I52" s="26">
        <f t="shared" si="10"/>
        <v>3111.2928</v>
      </c>
      <c r="J52" s="27">
        <v>0.2</v>
      </c>
      <c r="K52" s="26">
        <f t="shared" si="11"/>
        <v>777.8232</v>
      </c>
    </row>
    <row r="53" spans="1:11">
      <c r="A53" s="23">
        <v>47</v>
      </c>
      <c r="B53" s="23" t="s">
        <v>62</v>
      </c>
      <c r="C53" s="25" t="s">
        <v>16</v>
      </c>
      <c r="D53" s="23">
        <v>85</v>
      </c>
      <c r="E53" s="23">
        <v>85</v>
      </c>
      <c r="F53" s="23">
        <f t="shared" si="8"/>
        <v>65450</v>
      </c>
      <c r="G53" s="26">
        <f t="shared" si="9"/>
        <v>3992.45</v>
      </c>
      <c r="H53" s="27">
        <v>0.8</v>
      </c>
      <c r="I53" s="26">
        <f t="shared" si="10"/>
        <v>3193.96</v>
      </c>
      <c r="J53" s="27">
        <v>0.2</v>
      </c>
      <c r="K53" s="26">
        <f t="shared" si="11"/>
        <v>798.49</v>
      </c>
    </row>
    <row r="54" spans="1:11">
      <c r="A54" s="23">
        <v>48</v>
      </c>
      <c r="B54" s="23" t="s">
        <v>63</v>
      </c>
      <c r="C54" s="25" t="s">
        <v>16</v>
      </c>
      <c r="D54" s="23">
        <v>98</v>
      </c>
      <c r="E54" s="23">
        <v>98</v>
      </c>
      <c r="F54" s="23">
        <f t="shared" si="8"/>
        <v>75460</v>
      </c>
      <c r="G54" s="26">
        <f t="shared" si="9"/>
        <v>4603.06</v>
      </c>
      <c r="H54" s="27">
        <v>0.8</v>
      </c>
      <c r="I54" s="26">
        <f t="shared" si="10"/>
        <v>3682.448</v>
      </c>
      <c r="J54" s="27">
        <v>0.2</v>
      </c>
      <c r="K54" s="26">
        <f t="shared" si="11"/>
        <v>920.612</v>
      </c>
    </row>
    <row r="55" spans="1:11">
      <c r="A55" s="23">
        <v>49</v>
      </c>
      <c r="B55" s="23" t="s">
        <v>64</v>
      </c>
      <c r="C55" s="25" t="s">
        <v>16</v>
      </c>
      <c r="D55" s="23">
        <v>95</v>
      </c>
      <c r="E55" s="23">
        <v>95</v>
      </c>
      <c r="F55" s="23">
        <f t="shared" si="8"/>
        <v>73150</v>
      </c>
      <c r="G55" s="26">
        <f t="shared" si="9"/>
        <v>4462.15</v>
      </c>
      <c r="H55" s="27">
        <v>0.8</v>
      </c>
      <c r="I55" s="26">
        <f t="shared" si="10"/>
        <v>3569.72</v>
      </c>
      <c r="J55" s="27">
        <v>0.2</v>
      </c>
      <c r="K55" s="26">
        <f t="shared" si="11"/>
        <v>892.43</v>
      </c>
    </row>
    <row r="56" spans="1:11">
      <c r="A56" s="23">
        <v>50</v>
      </c>
      <c r="B56" s="23" t="s">
        <v>65</v>
      </c>
      <c r="C56" s="25" t="s">
        <v>16</v>
      </c>
      <c r="D56" s="23">
        <v>90</v>
      </c>
      <c r="E56" s="23">
        <v>90</v>
      </c>
      <c r="F56" s="23">
        <f t="shared" si="8"/>
        <v>69300</v>
      </c>
      <c r="G56" s="26">
        <f t="shared" si="9"/>
        <v>4227.3</v>
      </c>
      <c r="H56" s="27">
        <v>0.8</v>
      </c>
      <c r="I56" s="26">
        <f t="shared" si="10"/>
        <v>3381.84</v>
      </c>
      <c r="J56" s="27">
        <v>0.2</v>
      </c>
      <c r="K56" s="26">
        <f t="shared" si="11"/>
        <v>845.46</v>
      </c>
    </row>
    <row r="57" spans="1:11">
      <c r="A57" s="23">
        <v>51</v>
      </c>
      <c r="B57" s="23" t="s">
        <v>66</v>
      </c>
      <c r="C57" s="25" t="s">
        <v>16</v>
      </c>
      <c r="D57" s="23">
        <v>95</v>
      </c>
      <c r="E57" s="23">
        <v>95</v>
      </c>
      <c r="F57" s="23">
        <f t="shared" si="8"/>
        <v>73150</v>
      </c>
      <c r="G57" s="26">
        <f t="shared" si="9"/>
        <v>4462.15</v>
      </c>
      <c r="H57" s="27">
        <v>0.8</v>
      </c>
      <c r="I57" s="26">
        <f t="shared" si="10"/>
        <v>3569.72</v>
      </c>
      <c r="J57" s="27">
        <v>0.2</v>
      </c>
      <c r="K57" s="26">
        <f t="shared" si="11"/>
        <v>892.43</v>
      </c>
    </row>
    <row r="58" spans="1:11">
      <c r="A58" s="23">
        <v>52</v>
      </c>
      <c r="B58" s="23" t="s">
        <v>67</v>
      </c>
      <c r="C58" s="25" t="s">
        <v>16</v>
      </c>
      <c r="D58" s="23">
        <v>80</v>
      </c>
      <c r="E58" s="23">
        <v>80</v>
      </c>
      <c r="F58" s="23">
        <f t="shared" si="8"/>
        <v>61600</v>
      </c>
      <c r="G58" s="26">
        <f t="shared" si="9"/>
        <v>3757.6</v>
      </c>
      <c r="H58" s="27">
        <v>0.8</v>
      </c>
      <c r="I58" s="26">
        <f t="shared" si="10"/>
        <v>3006.08</v>
      </c>
      <c r="J58" s="27">
        <v>0.2</v>
      </c>
      <c r="K58" s="26">
        <f t="shared" si="11"/>
        <v>751.52</v>
      </c>
    </row>
    <row r="59" spans="1:11">
      <c r="A59" s="23">
        <v>53</v>
      </c>
      <c r="B59" s="23" t="s">
        <v>68</v>
      </c>
      <c r="C59" s="25" t="s">
        <v>16</v>
      </c>
      <c r="D59" s="23">
        <v>70</v>
      </c>
      <c r="E59" s="23">
        <v>70</v>
      </c>
      <c r="F59" s="23">
        <f t="shared" si="8"/>
        <v>53900</v>
      </c>
      <c r="G59" s="26">
        <f t="shared" si="9"/>
        <v>3287.9</v>
      </c>
      <c r="H59" s="27">
        <v>0.8</v>
      </c>
      <c r="I59" s="26">
        <f t="shared" si="10"/>
        <v>2630.32</v>
      </c>
      <c r="J59" s="27">
        <v>0.2</v>
      </c>
      <c r="K59" s="26">
        <f t="shared" si="11"/>
        <v>657.58</v>
      </c>
    </row>
    <row r="60" spans="1:11">
      <c r="A60" s="23">
        <v>54</v>
      </c>
      <c r="B60" s="23" t="s">
        <v>69</v>
      </c>
      <c r="C60" s="25" t="s">
        <v>16</v>
      </c>
      <c r="D60" s="23">
        <v>99</v>
      </c>
      <c r="E60" s="23">
        <v>99</v>
      </c>
      <c r="F60" s="23">
        <f t="shared" si="8"/>
        <v>76230</v>
      </c>
      <c r="G60" s="26">
        <f t="shared" si="9"/>
        <v>4650.03</v>
      </c>
      <c r="H60" s="27">
        <v>0.8</v>
      </c>
      <c r="I60" s="26">
        <f t="shared" si="10"/>
        <v>3720.024</v>
      </c>
      <c r="J60" s="27">
        <v>0.2</v>
      </c>
      <c r="K60" s="26">
        <f t="shared" si="11"/>
        <v>930.006</v>
      </c>
    </row>
    <row r="61" spans="1:11">
      <c r="A61" s="23">
        <v>55</v>
      </c>
      <c r="B61" s="23" t="s">
        <v>70</v>
      </c>
      <c r="C61" s="25" t="s">
        <v>16</v>
      </c>
      <c r="D61" s="23">
        <v>98</v>
      </c>
      <c r="E61" s="23">
        <v>98</v>
      </c>
      <c r="F61" s="23">
        <f t="shared" si="8"/>
        <v>75460</v>
      </c>
      <c r="G61" s="26">
        <f t="shared" si="9"/>
        <v>4603.06</v>
      </c>
      <c r="H61" s="27">
        <v>0.8</v>
      </c>
      <c r="I61" s="26">
        <f t="shared" si="10"/>
        <v>3682.448</v>
      </c>
      <c r="J61" s="27">
        <v>0.2</v>
      </c>
      <c r="K61" s="26">
        <f t="shared" si="11"/>
        <v>920.612</v>
      </c>
    </row>
    <row r="62" spans="1:11">
      <c r="A62" s="23">
        <v>56</v>
      </c>
      <c r="B62" s="23" t="s">
        <v>71</v>
      </c>
      <c r="C62" s="25" t="s">
        <v>16</v>
      </c>
      <c r="D62" s="23">
        <v>70</v>
      </c>
      <c r="E62" s="23">
        <v>70</v>
      </c>
      <c r="F62" s="23">
        <f t="shared" si="8"/>
        <v>53900</v>
      </c>
      <c r="G62" s="26">
        <f t="shared" si="9"/>
        <v>3287.9</v>
      </c>
      <c r="H62" s="27">
        <v>0.8</v>
      </c>
      <c r="I62" s="26">
        <f t="shared" si="10"/>
        <v>2630.32</v>
      </c>
      <c r="J62" s="27">
        <v>0.2</v>
      </c>
      <c r="K62" s="26">
        <f t="shared" si="11"/>
        <v>657.58</v>
      </c>
    </row>
    <row r="63" spans="1:11">
      <c r="A63" s="23">
        <v>57</v>
      </c>
      <c r="B63" s="23" t="s">
        <v>72</v>
      </c>
      <c r="C63" s="25" t="s">
        <v>16</v>
      </c>
      <c r="D63" s="23">
        <v>80</v>
      </c>
      <c r="E63" s="23">
        <v>80</v>
      </c>
      <c r="F63" s="23">
        <f t="shared" si="8"/>
        <v>61600</v>
      </c>
      <c r="G63" s="26">
        <f t="shared" si="9"/>
        <v>3757.6</v>
      </c>
      <c r="H63" s="27">
        <v>0.8</v>
      </c>
      <c r="I63" s="26">
        <f t="shared" si="10"/>
        <v>3006.08</v>
      </c>
      <c r="J63" s="27">
        <v>0.2</v>
      </c>
      <c r="K63" s="26">
        <f t="shared" si="11"/>
        <v>751.52</v>
      </c>
    </row>
    <row r="64" spans="1:11">
      <c r="A64" s="23">
        <v>58</v>
      </c>
      <c r="B64" s="23" t="s">
        <v>73</v>
      </c>
      <c r="C64" s="25" t="s">
        <v>16</v>
      </c>
      <c r="D64" s="23">
        <v>89</v>
      </c>
      <c r="E64" s="23">
        <v>89</v>
      </c>
      <c r="F64" s="23">
        <f t="shared" si="8"/>
        <v>68530</v>
      </c>
      <c r="G64" s="26">
        <f t="shared" si="9"/>
        <v>4180.33</v>
      </c>
      <c r="H64" s="27">
        <v>0.8</v>
      </c>
      <c r="I64" s="26">
        <f t="shared" si="10"/>
        <v>3344.264</v>
      </c>
      <c r="J64" s="27">
        <v>0.2</v>
      </c>
      <c r="K64" s="26">
        <f t="shared" si="11"/>
        <v>836.066</v>
      </c>
    </row>
    <row r="65" spans="1:11">
      <c r="A65" s="23">
        <v>59</v>
      </c>
      <c r="B65" s="23" t="s">
        <v>74</v>
      </c>
      <c r="C65" s="25" t="s">
        <v>16</v>
      </c>
      <c r="D65" s="23">
        <v>90</v>
      </c>
      <c r="E65" s="23">
        <v>90</v>
      </c>
      <c r="F65" s="23">
        <f t="shared" si="8"/>
        <v>69300</v>
      </c>
      <c r="G65" s="26">
        <f t="shared" si="9"/>
        <v>4227.3</v>
      </c>
      <c r="H65" s="27">
        <v>0.8</v>
      </c>
      <c r="I65" s="26">
        <f t="shared" si="10"/>
        <v>3381.84</v>
      </c>
      <c r="J65" s="27">
        <v>0.2</v>
      </c>
      <c r="K65" s="26">
        <f t="shared" si="11"/>
        <v>845.46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玉米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吴为</cp:lastModifiedBy>
  <dcterms:created xsi:type="dcterms:W3CDTF">2023-05-25T05:31:00Z</dcterms:created>
  <dcterms:modified xsi:type="dcterms:W3CDTF">2025-06-09T02:53:46Z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6000A761C4494F1D87C61A829368D357</vt:lpwstr>
  </property>
  <property fmtid="{D5CDD505-2E9C-101B-9397-08002B2CF9AE}" pid="3" name="KSOProductBuildVer">
    <vt:lpwstr>2052-11.8.2.12085</vt:lpwstr>
  </property>
</Properties>
</file>