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<sst xmlns="http://schemas.openxmlformats.org/spreadsheetml/2006/main" count="33" uniqueCount="25">
  <si>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</si>
  <si>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旺清门镇夹河北村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</si>
  <si>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</si>
  <si>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</si>
  <si>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</si>
  <si>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</si>
  <si>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</si>
  <si>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</si>
  <si>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</si>
  <si>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</si>
  <si>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</si>
  <si>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</si>
  <si>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</si>
  <si>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</si>
  <si>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</si>
  <si>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徐元禄</t>
  </si>
  <si>
    <t>旺清门镇夹河北村</t>
  </si>
  <si>
    <t xml:space="preserve">  高新宾</t>
  </si>
  <si>
    <t xml:space="preserve">  刘胜军</t>
  </si>
  <si>
    <t>叶文光</t>
  </si>
  <si>
    <t>叶文国</t>
  </si>
  <si>
    <t>张亚洲</t>
  </si>
  <si>
    <t>何景珍</t>
  </si>
  <si>
    <t>张亚林</t>
  </si>
  <si>
    <t>张守志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</si>
</sst>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3.5</v>
      </c>
      <c r="E7" s="24">
        <v>3.5</v>
      </c>
      <c r="F7" s="26">
        <f>E7*700</f>
        <v>2450</v>
      </c>
      <c r="G7" s="27">
        <f>E7*35.7</f>
        <v>124.95</v>
      </c>
      <c r="H7" s="28">
        <v>0.8</v>
      </c>
      <c r="I7" s="27">
        <f>G7*H7</f>
        <v>99.96</v>
      </c>
      <c r="J7" s="28">
        <v>0.2</v>
      </c>
      <c r="K7" s="27">
        <f>G7*20%</f>
        <v>24.99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2.1</v>
      </c>
      <c r="E8" s="30">
        <v>2.1</v>
      </c>
      <c r="F8" s="26">
        <f t="shared" ref="F8:F35" si="0">E8*700</f>
        <v>1470</v>
      </c>
      <c r="G8" s="27">
        <f t="shared" ref="G8:G35" si="1">E8*35.7</f>
        <v>74.97</v>
      </c>
      <c r="H8" s="28">
        <v>0.8</v>
      </c>
      <c r="I8" s="27">
        <f t="shared" ref="I7:I17" si="2">G8*H8</f>
        <v>59.976</v>
      </c>
      <c r="J8" s="28">
        <v>0.2</v>
      </c>
      <c r="K8" s="27">
        <f t="shared" ref="K7:K17" si="3">G8*20%</f>
        <v>14.994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4.9</v>
      </c>
      <c r="E9" s="24">
        <v>4.9</v>
      </c>
      <c r="F9" s="26">
        <f t="shared" si="0"/>
        <v>3430</v>
      </c>
      <c r="G9" s="27">
        <f t="shared" si="1"/>
        <v>174.93</v>
      </c>
      <c r="H9" s="28">
        <v>0.8</v>
      </c>
      <c r="I9" s="27">
        <f t="shared" si="2"/>
        <v>139.944</v>
      </c>
      <c r="J9" s="28">
        <v>0.2</v>
      </c>
      <c r="K9" s="27">
        <f t="shared" si="3"/>
        <v>34.986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14</v>
      </c>
      <c r="E10" s="24">
        <v>14</v>
      </c>
      <c r="F10" s="26">
        <f t="shared" si="0"/>
        <v>9800</v>
      </c>
      <c r="G10" s="27">
        <f t="shared" si="1"/>
        <v>499.8</v>
      </c>
      <c r="H10" s="28">
        <v>0.8</v>
      </c>
      <c r="I10" s="27">
        <f t="shared" si="2"/>
        <v>399.84</v>
      </c>
      <c r="J10" s="28">
        <v>0.2</v>
      </c>
      <c r="K10" s="27">
        <f t="shared" si="3"/>
        <v>99.96</v>
      </c>
    </row>
    <row r="11" s="4" customFormat="1" ht="13" customHeight="1" spans="1:11">
      <c r="A11" s="29">
        <v>5</v>
      </c>
      <c r="B11" s="24" t="s">
        <v>20</v>
      </c>
      <c r="C11" s="25" t="s">
        <v>16</v>
      </c>
      <c r="D11" s="24">
        <v>2.1</v>
      </c>
      <c r="E11" s="24">
        <v>2.1</v>
      </c>
      <c r="F11" s="26">
        <f t="shared" si="0"/>
        <v>1470</v>
      </c>
      <c r="G11" s="27">
        <f t="shared" si="1"/>
        <v>74.97</v>
      </c>
      <c r="H11" s="28">
        <v>0.8</v>
      </c>
      <c r="I11" s="27">
        <f t="shared" si="2"/>
        <v>59.976</v>
      </c>
      <c r="J11" s="28">
        <v>0.2</v>
      </c>
      <c r="K11" s="27">
        <f t="shared" si="3"/>
        <v>14.994</v>
      </c>
    </row>
    <row r="12" s="4" customFormat="1" ht="13" customHeight="1" spans="1:11">
      <c r="A12" s="29">
        <v>6</v>
      </c>
      <c r="B12" s="24" t="s">
        <v>21</v>
      </c>
      <c r="C12" s="25" t="s">
        <v>16</v>
      </c>
      <c r="D12" s="24">
        <v>5.6</v>
      </c>
      <c r="E12" s="24">
        <v>5.6</v>
      </c>
      <c r="F12" s="26">
        <f t="shared" si="0"/>
        <v>3920</v>
      </c>
      <c r="G12" s="27">
        <f t="shared" si="1"/>
        <v>199.92</v>
      </c>
      <c r="H12" s="28">
        <v>0.8</v>
      </c>
      <c r="I12" s="27">
        <f t="shared" si="2"/>
        <v>159.936</v>
      </c>
      <c r="J12" s="28">
        <v>0.2</v>
      </c>
      <c r="K12" s="27">
        <f t="shared" si="3"/>
        <v>39.984</v>
      </c>
    </row>
    <row r="13" s="4" customFormat="1" ht="13" customHeight="1" spans="1:11">
      <c r="A13" s="23">
        <v>7</v>
      </c>
      <c r="B13" s="24" t="s">
        <v>22</v>
      </c>
      <c r="C13" s="25" t="s">
        <v>16</v>
      </c>
      <c r="D13" s="24">
        <v>4.2</v>
      </c>
      <c r="E13" s="24">
        <v>4.2</v>
      </c>
      <c r="F13" s="26">
        <f t="shared" si="0"/>
        <v>2940</v>
      </c>
      <c r="G13" s="27">
        <f t="shared" si="1"/>
        <v>149.94</v>
      </c>
      <c r="H13" s="28">
        <v>0.8</v>
      </c>
      <c r="I13" s="27">
        <f t="shared" si="2"/>
        <v>119.952</v>
      </c>
      <c r="J13" s="28">
        <v>0.2</v>
      </c>
      <c r="K13" s="27">
        <f t="shared" si="3"/>
        <v>29.988</v>
      </c>
    </row>
    <row r="14" s="4" customFormat="1" ht="13" customHeight="1" spans="1:11">
      <c r="A14" s="29">
        <v>8</v>
      </c>
      <c r="B14" s="24" t="s">
        <v>23</v>
      </c>
      <c r="C14" s="25" t="s">
        <v>16</v>
      </c>
      <c r="D14" s="24">
        <v>4.2</v>
      </c>
      <c r="E14" s="24">
        <v>4.2</v>
      </c>
      <c r="F14" s="26">
        <f t="shared" si="0"/>
        <v>2940</v>
      </c>
      <c r="G14" s="27">
        <f t="shared" si="1"/>
        <v>149.94</v>
      </c>
      <c r="H14" s="28">
        <v>0.8</v>
      </c>
      <c r="I14" s="27">
        <f t="shared" si="2"/>
        <v>119.952</v>
      </c>
      <c r="J14" s="28">
        <v>0.2</v>
      </c>
      <c r="K14" s="27">
        <f t="shared" si="3"/>
        <v>29.988</v>
      </c>
    </row>
    <row r="15" s="4" customFormat="1" ht="13" customHeight="1" spans="1:11">
      <c r="A15" s="29">
        <v>9</v>
      </c>
      <c r="B15" s="24" t="s">
        <v>24</v>
      </c>
      <c r="C15" s="25" t="s">
        <v>16</v>
      </c>
      <c r="D15" s="24">
        <v>3.5</v>
      </c>
      <c r="E15" s="24">
        <v>3.5</v>
      </c>
      <c r="F15" s="26">
        <f t="shared" si="0"/>
        <v>2450</v>
      </c>
      <c r="G15" s="27">
        <f t="shared" si="1"/>
        <v>124.95</v>
      </c>
      <c r="H15" s="28">
        <v>0.8</v>
      </c>
      <c r="I15" s="27">
        <f t="shared" si="2"/>
        <v>99.96</v>
      </c>
      <c r="J15" s="28">
        <v>0.2</v>
      </c>
      <c r="K15" s="27">
        <f t="shared" si="3"/>
        <v>24.99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5E089C206EC844678B8FEAB4A87F8AC4</vt:lpwstr>
  </property>
  <property fmtid="{D5CDD505-2E9C-101B-9397-08002B2CF9AE}" pid="3" name="KSOProductBuildVer">
    <vt:lpwstr>2052-11.8.2.12085</vt:lpwstr>
  </property>
</Properties>
</file>