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玉米!$A$6:$K$94</definedName>
  </definedNames>
  <calcPr calcId="144525"/>
</workbook>
</file>

<file path=xl/sharedStrings.xml><?xml version="1.0" encoding="utf-8"?>
<sst xmlns="http://schemas.openxmlformats.org/spreadsheetml/2006/main" count="191" uniqueCount="104">
  <si>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</si>
  <si>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旺清门镇头道沟村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</si>
  <si>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</si>
  <si>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</si>
  <si>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</si>
  <si>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</si>
  <si>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</si>
  <si>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</si>
  <si>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</si>
  <si>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</si>
  <si>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</si>
  <si>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</si>
  <si>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</si>
  <si>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</si>
  <si>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</si>
  <si>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赵明久</t>
  </si>
  <si>
    <t>旺清门镇头道沟村</t>
  </si>
  <si>
    <t>冯振田</t>
  </si>
  <si>
    <t>冯振海</t>
  </si>
  <si>
    <t>马英</t>
  </si>
  <si>
    <t>张云禄</t>
  </si>
  <si>
    <t>马成</t>
  </si>
  <si>
    <t>高翔</t>
  </si>
  <si>
    <t>崔艳平</t>
  </si>
  <si>
    <t>范子臣</t>
  </si>
  <si>
    <t>宋金广</t>
  </si>
  <si>
    <t>石永林</t>
  </si>
  <si>
    <t>王金才</t>
  </si>
  <si>
    <t>马春波</t>
  </si>
  <si>
    <t>王俊盛</t>
  </si>
  <si>
    <t>于永斌</t>
  </si>
  <si>
    <t>许国旭</t>
  </si>
  <si>
    <t>李兴林</t>
  </si>
  <si>
    <t>徐海英</t>
  </si>
  <si>
    <t>马春刚</t>
  </si>
  <si>
    <t>顾宪华</t>
  </si>
  <si>
    <t>孙凤臣</t>
  </si>
  <si>
    <t>冯颖泽</t>
  </si>
  <si>
    <t>王本万</t>
  </si>
  <si>
    <t>庄炳臣</t>
  </si>
  <si>
    <t>王志新</t>
  </si>
  <si>
    <t>纪连友</t>
  </si>
  <si>
    <t>王桂云</t>
  </si>
  <si>
    <t>王金江</t>
  </si>
  <si>
    <t>孟繁龙</t>
  </si>
  <si>
    <t>祁书云</t>
  </si>
  <si>
    <t>张连波</t>
  </si>
  <si>
    <t>于涛</t>
  </si>
  <si>
    <t>宁福双</t>
  </si>
  <si>
    <t>赵丽</t>
  </si>
  <si>
    <t>肖永春</t>
  </si>
  <si>
    <t>汪希坤</t>
  </si>
  <si>
    <t>刘玉生</t>
  </si>
  <si>
    <t>王金国</t>
  </si>
  <si>
    <t>逄焕新</t>
  </si>
  <si>
    <t>罗钢</t>
  </si>
  <si>
    <t>罗金杰</t>
  </si>
  <si>
    <t>孙景国</t>
  </si>
  <si>
    <t>祁书波</t>
  </si>
  <si>
    <t>祁峰</t>
  </si>
  <si>
    <t>祁秀杰</t>
  </si>
  <si>
    <t>徐桂珍</t>
  </si>
  <si>
    <t>张贵</t>
  </si>
  <si>
    <t>姜成义</t>
  </si>
  <si>
    <t>王秀春</t>
  </si>
  <si>
    <t>马春海</t>
  </si>
  <si>
    <t>董全国</t>
  </si>
  <si>
    <t>游长菊</t>
  </si>
  <si>
    <t>王远明</t>
  </si>
  <si>
    <t>王德勇</t>
  </si>
  <si>
    <t>薛兴华</t>
  </si>
  <si>
    <t>韩忠信</t>
  </si>
  <si>
    <t>王金华</t>
  </si>
  <si>
    <t>张桂清</t>
  </si>
  <si>
    <t>王金发</t>
  </si>
  <si>
    <t>王金福</t>
  </si>
  <si>
    <t>于永芬</t>
  </si>
  <si>
    <t>吴玉莲</t>
  </si>
  <si>
    <t>宋成雨</t>
  </si>
  <si>
    <t>张雯雯</t>
  </si>
  <si>
    <t>赵明智</t>
  </si>
  <si>
    <t>韩学良</t>
  </si>
  <si>
    <t>夏方华</t>
  </si>
  <si>
    <t>何连才</t>
  </si>
  <si>
    <t>蔡明新</t>
  </si>
  <si>
    <t>鞠耀清</t>
  </si>
  <si>
    <t>朱玉喜</t>
  </si>
  <si>
    <t>潘国良</t>
  </si>
  <si>
    <t>张振东</t>
  </si>
  <si>
    <t>翟宪宇</t>
  </si>
  <si>
    <t>赵岩</t>
  </si>
  <si>
    <t>刘振庭</t>
  </si>
  <si>
    <t>王金伟</t>
  </si>
  <si>
    <t>许英敏</t>
  </si>
  <si>
    <t>王远立</t>
  </si>
  <si>
    <t>李孝伟</t>
  </si>
  <si>
    <t>卢永录</t>
  </si>
  <si>
    <t>王永利</t>
  </si>
  <si>
    <t>范春荣</t>
  </si>
  <si>
    <t>吴桂兰</t>
  </si>
  <si>
    <t>祁书江</t>
  </si>
  <si>
    <t>王新</t>
  </si>
  <si>
    <t>张云龙</t>
  </si>
  <si>
    <t>王俊峰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</si>
</sst>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8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_玉米" xfId="58"/>
    <cellStyle name="常规 3" xfId="59"/>
    <cellStyle name="Normal" xfId="6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21.3</v>
      </c>
      <c r="E7" s="24">
        <v>21.3</v>
      </c>
      <c r="F7" s="23">
        <f t="shared" ref="F7:F34" si="0">E7*770</f>
        <v>16401</v>
      </c>
      <c r="G7" s="26">
        <f t="shared" ref="G7:G34" si="1">E7*46.97</f>
        <v>1000.461</v>
      </c>
      <c r="H7" s="27">
        <v>0.8</v>
      </c>
      <c r="I7" s="26">
        <f t="shared" ref="I7:I34" si="2">G7*H7</f>
        <v>800.3688</v>
      </c>
      <c r="J7" s="27">
        <v>0.2</v>
      </c>
      <c r="K7" s="26">
        <f t="shared" ref="K7:K34" si="3">G7*20%</f>
        <v>200.0922</v>
      </c>
    </row>
    <row r="8" spans="1:11">
      <c r="A8" s="23">
        <v>2</v>
      </c>
      <c r="B8" s="24" t="s">
        <v>17</v>
      </c>
      <c r="C8" s="25" t="s">
        <v>16</v>
      </c>
      <c r="D8" s="24">
        <v>42.6</v>
      </c>
      <c r="E8" s="24">
        <v>42.6</v>
      </c>
      <c r="F8" s="23">
        <f t="shared" si="0"/>
        <v>32802</v>
      </c>
      <c r="G8" s="26">
        <f t="shared" si="1"/>
        <v>2000.922</v>
      </c>
      <c r="H8" s="27">
        <v>0.8</v>
      </c>
      <c r="I8" s="26">
        <f t="shared" si="2"/>
        <v>1600.7376</v>
      </c>
      <c r="J8" s="27">
        <v>0.2</v>
      </c>
      <c r="K8" s="26">
        <f t="shared" si="3"/>
        <v>400.1844</v>
      </c>
    </row>
    <row r="9" spans="1:11">
      <c r="A9" s="23">
        <v>3</v>
      </c>
      <c r="B9" s="23" t="s">
        <v>18</v>
      </c>
      <c r="C9" s="25" t="s">
        <v>16</v>
      </c>
      <c r="D9" s="23">
        <v>42.6</v>
      </c>
      <c r="E9" s="23">
        <v>42.6</v>
      </c>
      <c r="F9" s="23">
        <f t="shared" si="0"/>
        <v>32802</v>
      </c>
      <c r="G9" s="26">
        <f t="shared" si="1"/>
        <v>2000.922</v>
      </c>
      <c r="H9" s="27">
        <v>0.8</v>
      </c>
      <c r="I9" s="26">
        <f t="shared" si="2"/>
        <v>1600.7376</v>
      </c>
      <c r="J9" s="27">
        <v>0.2</v>
      </c>
      <c r="K9" s="26">
        <f t="shared" si="3"/>
        <v>400.1844</v>
      </c>
    </row>
    <row r="10" spans="1:11">
      <c r="A10" s="23">
        <v>4</v>
      </c>
      <c r="B10" s="23" t="s">
        <v>19</v>
      </c>
      <c r="C10" s="25" t="s">
        <v>16</v>
      </c>
      <c r="D10" s="23">
        <v>42.6</v>
      </c>
      <c r="E10" s="23">
        <v>42.6</v>
      </c>
      <c r="F10" s="23">
        <f t="shared" si="0"/>
        <v>32802</v>
      </c>
      <c r="G10" s="26">
        <f t="shared" si="1"/>
        <v>2000.922</v>
      </c>
      <c r="H10" s="27">
        <v>0.8</v>
      </c>
      <c r="I10" s="26">
        <f t="shared" si="2"/>
        <v>1600.7376</v>
      </c>
      <c r="J10" s="27">
        <v>0.2</v>
      </c>
      <c r="K10" s="26">
        <f t="shared" si="3"/>
        <v>400.1844</v>
      </c>
    </row>
    <row r="11" spans="1:11">
      <c r="A11" s="23">
        <v>5</v>
      </c>
      <c r="B11" s="23" t="s">
        <v>20</v>
      </c>
      <c r="C11" s="25" t="s">
        <v>16</v>
      </c>
      <c r="D11" s="23">
        <v>42.6</v>
      </c>
      <c r="E11" s="23">
        <v>42.6</v>
      </c>
      <c r="F11" s="23">
        <f t="shared" si="0"/>
        <v>32802</v>
      </c>
      <c r="G11" s="26">
        <f t="shared" si="1"/>
        <v>2000.922</v>
      </c>
      <c r="H11" s="27">
        <v>0.8</v>
      </c>
      <c r="I11" s="26">
        <f t="shared" si="2"/>
        <v>1600.7376</v>
      </c>
      <c r="J11" s="27">
        <v>0.2</v>
      </c>
      <c r="K11" s="26">
        <f t="shared" si="3"/>
        <v>400.1844</v>
      </c>
    </row>
    <row r="12" spans="1:11">
      <c r="A12" s="23">
        <v>6</v>
      </c>
      <c r="B12" s="23" t="s">
        <v>21</v>
      </c>
      <c r="C12" s="25" t="s">
        <v>16</v>
      </c>
      <c r="D12" s="23">
        <v>95.8</v>
      </c>
      <c r="E12" s="23">
        <v>95.8</v>
      </c>
      <c r="F12" s="23">
        <f t="shared" si="0"/>
        <v>73766</v>
      </c>
      <c r="G12" s="26">
        <f t="shared" si="1"/>
        <v>4499.726</v>
      </c>
      <c r="H12" s="27">
        <v>0.8</v>
      </c>
      <c r="I12" s="26">
        <f t="shared" si="2"/>
        <v>3599.7808</v>
      </c>
      <c r="J12" s="27">
        <v>0.2</v>
      </c>
      <c r="K12" s="26">
        <f t="shared" si="3"/>
        <v>899.9452</v>
      </c>
    </row>
    <row r="13" spans="1:11">
      <c r="A13" s="23">
        <v>7</v>
      </c>
      <c r="B13" s="23" t="s">
        <v>22</v>
      </c>
      <c r="C13" s="25" t="s">
        <v>16</v>
      </c>
      <c r="D13" s="23">
        <v>21.3</v>
      </c>
      <c r="E13" s="23">
        <v>21.3</v>
      </c>
      <c r="F13" s="23">
        <f t="shared" si="0"/>
        <v>16401</v>
      </c>
      <c r="G13" s="26">
        <f t="shared" si="1"/>
        <v>1000.461</v>
      </c>
      <c r="H13" s="27">
        <v>0.8</v>
      </c>
      <c r="I13" s="26">
        <f t="shared" si="2"/>
        <v>800.3688</v>
      </c>
      <c r="J13" s="27">
        <v>0.2</v>
      </c>
      <c r="K13" s="26">
        <f t="shared" si="3"/>
        <v>200.0922</v>
      </c>
    </row>
    <row r="14" spans="1:11">
      <c r="A14" s="23">
        <v>8</v>
      </c>
      <c r="B14" s="23" t="s">
        <v>23</v>
      </c>
      <c r="C14" s="25" t="s">
        <v>16</v>
      </c>
      <c r="D14" s="23">
        <v>42.6</v>
      </c>
      <c r="E14" s="23">
        <v>42.6</v>
      </c>
      <c r="F14" s="23">
        <f t="shared" si="0"/>
        <v>32802</v>
      </c>
      <c r="G14" s="26">
        <f t="shared" si="1"/>
        <v>2000.922</v>
      </c>
      <c r="H14" s="27">
        <v>0.8</v>
      </c>
      <c r="I14" s="26">
        <f t="shared" si="2"/>
        <v>1600.7376</v>
      </c>
      <c r="J14" s="27">
        <v>0.2</v>
      </c>
      <c r="K14" s="26">
        <f t="shared" si="3"/>
        <v>400.1844</v>
      </c>
    </row>
    <row r="15" spans="1:11">
      <c r="A15" s="23">
        <v>9</v>
      </c>
      <c r="B15" s="23" t="s">
        <v>24</v>
      </c>
      <c r="C15" s="25" t="s">
        <v>16</v>
      </c>
      <c r="D15" s="23">
        <v>95.8</v>
      </c>
      <c r="E15" s="23">
        <v>95.8</v>
      </c>
      <c r="F15" s="23">
        <f t="shared" si="0"/>
        <v>73766</v>
      </c>
      <c r="G15" s="26">
        <f t="shared" si="1"/>
        <v>4499.726</v>
      </c>
      <c r="H15" s="27">
        <v>0.8</v>
      </c>
      <c r="I15" s="26">
        <f t="shared" si="2"/>
        <v>3599.7808</v>
      </c>
      <c r="J15" s="27">
        <v>0.2</v>
      </c>
      <c r="K15" s="26">
        <f t="shared" si="3"/>
        <v>899.9452</v>
      </c>
    </row>
    <row r="16" spans="1:11">
      <c r="A16" s="23">
        <v>10</v>
      </c>
      <c r="B16" s="23" t="s">
        <v>25</v>
      </c>
      <c r="C16" s="25" t="s">
        <v>16</v>
      </c>
      <c r="D16" s="23">
        <v>53.2</v>
      </c>
      <c r="E16" s="23">
        <v>53.2</v>
      </c>
      <c r="F16" s="23">
        <f t="shared" si="0"/>
        <v>40964</v>
      </c>
      <c r="G16" s="26">
        <f t="shared" si="1"/>
        <v>2498.804</v>
      </c>
      <c r="H16" s="27">
        <v>0.8</v>
      </c>
      <c r="I16" s="26">
        <f t="shared" si="2"/>
        <v>1999.0432</v>
      </c>
      <c r="J16" s="27">
        <v>0.2</v>
      </c>
      <c r="K16" s="26">
        <f t="shared" si="3"/>
        <v>499.7608</v>
      </c>
    </row>
    <row r="17" spans="1:11">
      <c r="A17" s="23">
        <v>11</v>
      </c>
      <c r="B17" s="23" t="s">
        <v>26</v>
      </c>
      <c r="C17" s="25" t="s">
        <v>16</v>
      </c>
      <c r="D17" s="23">
        <v>74.5</v>
      </c>
      <c r="E17" s="23">
        <v>74.5</v>
      </c>
      <c r="F17" s="23">
        <f t="shared" si="0"/>
        <v>57365</v>
      </c>
      <c r="G17" s="26">
        <f t="shared" si="1"/>
        <v>3499.265</v>
      </c>
      <c r="H17" s="27">
        <v>0.8</v>
      </c>
      <c r="I17" s="26">
        <f t="shared" si="2"/>
        <v>2799.412</v>
      </c>
      <c r="J17" s="27">
        <v>0.2</v>
      </c>
      <c r="K17" s="26">
        <f t="shared" si="3"/>
        <v>699.853</v>
      </c>
    </row>
    <row r="18" spans="1:11">
      <c r="A18" s="23">
        <v>12</v>
      </c>
      <c r="B18" s="23" t="s">
        <v>27</v>
      </c>
      <c r="C18" s="25" t="s">
        <v>16</v>
      </c>
      <c r="D18" s="23">
        <v>42.6</v>
      </c>
      <c r="E18" s="23">
        <v>42.6</v>
      </c>
      <c r="F18" s="23">
        <f t="shared" si="0"/>
        <v>32802</v>
      </c>
      <c r="G18" s="26">
        <f t="shared" si="1"/>
        <v>2000.922</v>
      </c>
      <c r="H18" s="27">
        <v>0.8</v>
      </c>
      <c r="I18" s="26">
        <f t="shared" si="2"/>
        <v>1600.7376</v>
      </c>
      <c r="J18" s="27">
        <v>0.2</v>
      </c>
      <c r="K18" s="26">
        <f t="shared" si="3"/>
        <v>400.1844</v>
      </c>
    </row>
    <row r="19" spans="1:11">
      <c r="A19" s="23">
        <v>13</v>
      </c>
      <c r="B19" s="23" t="s">
        <v>28</v>
      </c>
      <c r="C19" s="25" t="s">
        <v>16</v>
      </c>
      <c r="D19" s="23">
        <v>21.3</v>
      </c>
      <c r="E19" s="23">
        <v>21.3</v>
      </c>
      <c r="F19" s="23">
        <f t="shared" si="0"/>
        <v>16401</v>
      </c>
      <c r="G19" s="26">
        <f t="shared" si="1"/>
        <v>1000.461</v>
      </c>
      <c r="H19" s="27">
        <v>0.8</v>
      </c>
      <c r="I19" s="26">
        <f t="shared" si="2"/>
        <v>800.3688</v>
      </c>
      <c r="J19" s="27">
        <v>0.2</v>
      </c>
      <c r="K19" s="26">
        <f t="shared" si="3"/>
        <v>200.0922</v>
      </c>
    </row>
    <row r="20" spans="1:11">
      <c r="A20" s="23">
        <v>14</v>
      </c>
      <c r="B20" s="23" t="s">
        <v>29</v>
      </c>
      <c r="C20" s="25" t="s">
        <v>16</v>
      </c>
      <c r="D20" s="23">
        <v>53.2</v>
      </c>
      <c r="E20" s="23">
        <v>53.2</v>
      </c>
      <c r="F20" s="23">
        <f t="shared" si="0"/>
        <v>40964</v>
      </c>
      <c r="G20" s="26">
        <f t="shared" si="1"/>
        <v>2498.804</v>
      </c>
      <c r="H20" s="27">
        <v>0.8</v>
      </c>
      <c r="I20" s="26">
        <f t="shared" si="2"/>
        <v>1999.0432</v>
      </c>
      <c r="J20" s="27">
        <v>0.2</v>
      </c>
      <c r="K20" s="26">
        <f t="shared" si="3"/>
        <v>499.7608</v>
      </c>
    </row>
    <row r="21" spans="1:11">
      <c r="A21" s="23">
        <v>15</v>
      </c>
      <c r="B21" s="23" t="s">
        <v>30</v>
      </c>
      <c r="C21" s="25" t="s">
        <v>16</v>
      </c>
      <c r="D21" s="23">
        <v>85.2</v>
      </c>
      <c r="E21" s="23">
        <v>85.2</v>
      </c>
      <c r="F21" s="23">
        <f t="shared" si="0"/>
        <v>65604</v>
      </c>
      <c r="G21" s="26">
        <f t="shared" si="1"/>
        <v>4001.844</v>
      </c>
      <c r="H21" s="27">
        <v>0.8</v>
      </c>
      <c r="I21" s="26">
        <f t="shared" si="2"/>
        <v>3201.4752</v>
      </c>
      <c r="J21" s="27">
        <v>0.2</v>
      </c>
      <c r="K21" s="26">
        <f t="shared" si="3"/>
        <v>800.3688</v>
      </c>
    </row>
    <row r="22" spans="1:11">
      <c r="A22" s="23">
        <v>16</v>
      </c>
      <c r="B22" s="23" t="s">
        <v>31</v>
      </c>
      <c r="C22" s="25" t="s">
        <v>16</v>
      </c>
      <c r="D22" s="23">
        <v>95.8</v>
      </c>
      <c r="E22" s="23">
        <v>95.8</v>
      </c>
      <c r="F22" s="23">
        <f t="shared" si="0"/>
        <v>73766</v>
      </c>
      <c r="G22" s="26">
        <f t="shared" si="1"/>
        <v>4499.726</v>
      </c>
      <c r="H22" s="27">
        <v>0.8</v>
      </c>
      <c r="I22" s="26">
        <f t="shared" si="2"/>
        <v>3599.7808</v>
      </c>
      <c r="J22" s="27">
        <v>0.2</v>
      </c>
      <c r="K22" s="26">
        <f t="shared" si="3"/>
        <v>899.9452</v>
      </c>
    </row>
    <row r="23" spans="1:11">
      <c r="A23" s="23">
        <v>17</v>
      </c>
      <c r="B23" s="23" t="s">
        <v>32</v>
      </c>
      <c r="C23" s="25" t="s">
        <v>16</v>
      </c>
      <c r="D23" s="23">
        <v>53.2</v>
      </c>
      <c r="E23" s="23">
        <v>53.2</v>
      </c>
      <c r="F23" s="23">
        <f t="shared" si="0"/>
        <v>40964</v>
      </c>
      <c r="G23" s="26">
        <f t="shared" si="1"/>
        <v>2498.804</v>
      </c>
      <c r="H23" s="27">
        <v>0.8</v>
      </c>
      <c r="I23" s="26">
        <f t="shared" si="2"/>
        <v>1999.0432</v>
      </c>
      <c r="J23" s="27">
        <v>0.2</v>
      </c>
      <c r="K23" s="26">
        <f t="shared" si="3"/>
        <v>499.7608</v>
      </c>
    </row>
    <row r="24" spans="1:11">
      <c r="A24" s="23">
        <v>18</v>
      </c>
      <c r="B24" s="23" t="s">
        <v>33</v>
      </c>
      <c r="C24" s="25" t="s">
        <v>16</v>
      </c>
      <c r="D24" s="23">
        <v>42.6</v>
      </c>
      <c r="E24" s="23">
        <v>42.6</v>
      </c>
      <c r="F24" s="23">
        <f t="shared" si="0"/>
        <v>32802</v>
      </c>
      <c r="G24" s="26">
        <f t="shared" si="1"/>
        <v>2000.922</v>
      </c>
      <c r="H24" s="27">
        <v>0.8</v>
      </c>
      <c r="I24" s="26">
        <f t="shared" si="2"/>
        <v>1600.7376</v>
      </c>
      <c r="J24" s="27">
        <v>0.2</v>
      </c>
      <c r="K24" s="26">
        <f t="shared" si="3"/>
        <v>400.1844</v>
      </c>
    </row>
    <row r="25" spans="1:11">
      <c r="A25" s="23">
        <v>19</v>
      </c>
      <c r="B25" s="23" t="s">
        <v>34</v>
      </c>
      <c r="C25" s="25" t="s">
        <v>16</v>
      </c>
      <c r="D25" s="23">
        <v>42.6</v>
      </c>
      <c r="E25" s="23">
        <v>42.6</v>
      </c>
      <c r="F25" s="23">
        <f t="shared" si="0"/>
        <v>32802</v>
      </c>
      <c r="G25" s="26">
        <f t="shared" si="1"/>
        <v>2000.922</v>
      </c>
      <c r="H25" s="27">
        <v>0.8</v>
      </c>
      <c r="I25" s="26">
        <f t="shared" si="2"/>
        <v>1600.7376</v>
      </c>
      <c r="J25" s="27">
        <v>0.2</v>
      </c>
      <c r="K25" s="26">
        <f t="shared" si="3"/>
        <v>400.1844</v>
      </c>
    </row>
    <row r="26" spans="1:11">
      <c r="A26" s="23">
        <v>20</v>
      </c>
      <c r="B26" s="23" t="s">
        <v>35</v>
      </c>
      <c r="C26" s="25" t="s">
        <v>16</v>
      </c>
      <c r="D26" s="23">
        <v>16</v>
      </c>
      <c r="E26" s="23">
        <v>16</v>
      </c>
      <c r="F26" s="23">
        <f t="shared" si="0"/>
        <v>12320</v>
      </c>
      <c r="G26" s="26">
        <f t="shared" si="1"/>
        <v>751.52</v>
      </c>
      <c r="H26" s="27">
        <v>0.8</v>
      </c>
      <c r="I26" s="26">
        <f t="shared" si="2"/>
        <v>601.216</v>
      </c>
      <c r="J26" s="27">
        <v>0.2</v>
      </c>
      <c r="K26" s="26">
        <f t="shared" si="3"/>
        <v>150.304</v>
      </c>
    </row>
    <row r="27" spans="1:11">
      <c r="A27" s="23">
        <v>21</v>
      </c>
      <c r="B27" s="23" t="s">
        <v>36</v>
      </c>
      <c r="C27" s="25" t="s">
        <v>16</v>
      </c>
      <c r="D27" s="23">
        <v>53.2</v>
      </c>
      <c r="E27" s="23">
        <v>53.2</v>
      </c>
      <c r="F27" s="23">
        <f t="shared" si="0"/>
        <v>40964</v>
      </c>
      <c r="G27" s="26">
        <f t="shared" si="1"/>
        <v>2498.804</v>
      </c>
      <c r="H27" s="27">
        <v>0.8</v>
      </c>
      <c r="I27" s="26">
        <f t="shared" si="2"/>
        <v>1999.0432</v>
      </c>
      <c r="J27" s="27">
        <v>0.2</v>
      </c>
      <c r="K27" s="26">
        <f t="shared" si="3"/>
        <v>499.7608</v>
      </c>
    </row>
    <row r="28" spans="1:11">
      <c r="A28" s="23">
        <v>22</v>
      </c>
      <c r="B28" s="23" t="s">
        <v>37</v>
      </c>
      <c r="C28" s="25" t="s">
        <v>16</v>
      </c>
      <c r="D28" s="23">
        <v>31.9</v>
      </c>
      <c r="E28" s="23">
        <v>31.9</v>
      </c>
      <c r="F28" s="23">
        <f t="shared" si="0"/>
        <v>24563</v>
      </c>
      <c r="G28" s="26">
        <f t="shared" si="1"/>
        <v>1498.343</v>
      </c>
      <c r="H28" s="27">
        <v>0.8</v>
      </c>
      <c r="I28" s="26">
        <f t="shared" si="2"/>
        <v>1198.6744</v>
      </c>
      <c r="J28" s="27">
        <v>0.2</v>
      </c>
      <c r="K28" s="26">
        <f t="shared" si="3"/>
        <v>299.6686</v>
      </c>
    </row>
    <row r="29" spans="1:11">
      <c r="A29" s="23">
        <v>23</v>
      </c>
      <c r="B29" s="23" t="s">
        <v>38</v>
      </c>
      <c r="C29" s="25" t="s">
        <v>16</v>
      </c>
      <c r="D29" s="23">
        <v>53.2</v>
      </c>
      <c r="E29" s="23">
        <v>53.2</v>
      </c>
      <c r="F29" s="23">
        <f t="shared" si="0"/>
        <v>40964</v>
      </c>
      <c r="G29" s="26">
        <f t="shared" si="1"/>
        <v>2498.804</v>
      </c>
      <c r="H29" s="27">
        <v>0.8</v>
      </c>
      <c r="I29" s="26">
        <f t="shared" si="2"/>
        <v>1999.0432</v>
      </c>
      <c r="J29" s="27">
        <v>0.2</v>
      </c>
      <c r="K29" s="26">
        <f t="shared" si="3"/>
        <v>499.7608</v>
      </c>
    </row>
    <row r="30" spans="1:11">
      <c r="A30" s="23">
        <v>24</v>
      </c>
      <c r="B30" s="23" t="s">
        <v>39</v>
      </c>
      <c r="C30" s="25" t="s">
        <v>16</v>
      </c>
      <c r="D30" s="23">
        <v>53.2</v>
      </c>
      <c r="E30" s="23">
        <v>53.2</v>
      </c>
      <c r="F30" s="23">
        <f t="shared" si="0"/>
        <v>40964</v>
      </c>
      <c r="G30" s="26">
        <f t="shared" si="1"/>
        <v>2498.804</v>
      </c>
      <c r="H30" s="27">
        <v>0.8</v>
      </c>
      <c r="I30" s="26">
        <f t="shared" si="2"/>
        <v>1999.0432</v>
      </c>
      <c r="J30" s="27">
        <v>0.2</v>
      </c>
      <c r="K30" s="26">
        <f t="shared" si="3"/>
        <v>499.7608</v>
      </c>
    </row>
    <row r="31" spans="1:11">
      <c r="A31" s="23">
        <v>25</v>
      </c>
      <c r="B31" s="23" t="s">
        <v>40</v>
      </c>
      <c r="C31" s="25" t="s">
        <v>16</v>
      </c>
      <c r="D31" s="23">
        <v>53.2</v>
      </c>
      <c r="E31" s="23">
        <v>53.2</v>
      </c>
      <c r="F31" s="23">
        <f t="shared" si="0"/>
        <v>40964</v>
      </c>
      <c r="G31" s="26">
        <f t="shared" si="1"/>
        <v>2498.804</v>
      </c>
      <c r="H31" s="27">
        <v>0.8</v>
      </c>
      <c r="I31" s="26">
        <f t="shared" si="2"/>
        <v>1999.0432</v>
      </c>
      <c r="J31" s="27">
        <v>0.2</v>
      </c>
      <c r="K31" s="26">
        <f t="shared" si="3"/>
        <v>499.7608</v>
      </c>
    </row>
    <row r="32" spans="1:11">
      <c r="A32" s="23">
        <v>26</v>
      </c>
      <c r="B32" s="23" t="s">
        <v>41</v>
      </c>
      <c r="C32" s="25" t="s">
        <v>16</v>
      </c>
      <c r="D32" s="23">
        <v>53.2</v>
      </c>
      <c r="E32" s="23">
        <v>53.2</v>
      </c>
      <c r="F32" s="23">
        <f t="shared" si="0"/>
        <v>40964</v>
      </c>
      <c r="G32" s="26">
        <f t="shared" si="1"/>
        <v>2498.804</v>
      </c>
      <c r="H32" s="27">
        <v>0.8</v>
      </c>
      <c r="I32" s="26">
        <f t="shared" si="2"/>
        <v>1999.0432</v>
      </c>
      <c r="J32" s="27">
        <v>0.2</v>
      </c>
      <c r="K32" s="26">
        <f t="shared" si="3"/>
        <v>499.7608</v>
      </c>
    </row>
    <row r="33" spans="1:11">
      <c r="A33" s="23">
        <v>27</v>
      </c>
      <c r="B33" s="23" t="s">
        <v>42</v>
      </c>
      <c r="C33" s="25" t="s">
        <v>16</v>
      </c>
      <c r="D33" s="23">
        <v>21.3</v>
      </c>
      <c r="E33" s="23">
        <v>21.3</v>
      </c>
      <c r="F33" s="23">
        <f t="shared" si="0"/>
        <v>16401</v>
      </c>
      <c r="G33" s="26">
        <f t="shared" si="1"/>
        <v>1000.461</v>
      </c>
      <c r="H33" s="27">
        <v>0.8</v>
      </c>
      <c r="I33" s="26">
        <f t="shared" si="2"/>
        <v>800.3688</v>
      </c>
      <c r="J33" s="27">
        <v>0.2</v>
      </c>
      <c r="K33" s="26">
        <f t="shared" si="3"/>
        <v>200.0922</v>
      </c>
    </row>
    <row r="34" spans="1:11">
      <c r="A34" s="23">
        <v>28</v>
      </c>
      <c r="B34" s="23" t="s">
        <v>43</v>
      </c>
      <c r="C34" s="23" t="s">
        <v>16</v>
      </c>
      <c r="D34" s="23">
        <v>21.3</v>
      </c>
      <c r="E34" s="23">
        <v>21.3</v>
      </c>
      <c r="F34" s="23">
        <f t="shared" si="0"/>
        <v>16401</v>
      </c>
      <c r="G34" s="26">
        <f t="shared" si="1"/>
        <v>1000.461</v>
      </c>
      <c r="H34" s="27">
        <v>0.8</v>
      </c>
      <c r="I34" s="26">
        <f t="shared" si="2"/>
        <v>800.3688</v>
      </c>
      <c r="J34" s="27">
        <v>0.2</v>
      </c>
      <c r="K34" s="26">
        <f t="shared" si="3"/>
        <v>200.0922</v>
      </c>
    </row>
    <row r="35" spans="1:11">
      <c r="A35" s="23">
        <v>29</v>
      </c>
      <c r="B35" s="23" t="s">
        <v>44</v>
      </c>
      <c r="C35" s="23" t="s">
        <v>16</v>
      </c>
      <c r="D35" s="23">
        <v>31.9</v>
      </c>
      <c r="E35" s="23">
        <v>31.9</v>
      </c>
      <c r="F35" s="23">
        <f t="shared" ref="F35:F66" si="4">E35*770</f>
        <v>24563</v>
      </c>
      <c r="G35" s="26">
        <f t="shared" ref="G35:G66" si="5">E35*46.97</f>
        <v>1498.343</v>
      </c>
      <c r="H35" s="27">
        <v>0.8</v>
      </c>
      <c r="I35" s="26">
        <f t="shared" ref="I35:I66" si="6">G35*H35</f>
        <v>1198.6744</v>
      </c>
      <c r="J35" s="27">
        <v>0.2</v>
      </c>
      <c r="K35" s="26">
        <f t="shared" ref="K35:K66" si="7">G35*20%</f>
        <v>299.6686</v>
      </c>
    </row>
    <row r="36" spans="1:11">
      <c r="A36" s="23">
        <v>30</v>
      </c>
      <c r="B36" s="23" t="s">
        <v>45</v>
      </c>
      <c r="C36" s="23" t="s">
        <v>16</v>
      </c>
      <c r="D36" s="23">
        <v>31.9</v>
      </c>
      <c r="E36" s="23">
        <v>31.9</v>
      </c>
      <c r="F36" s="23">
        <f t="shared" si="4"/>
        <v>24563</v>
      </c>
      <c r="G36" s="26">
        <f t="shared" si="5"/>
        <v>1498.343</v>
      </c>
      <c r="H36" s="27">
        <v>0.8</v>
      </c>
      <c r="I36" s="26">
        <f t="shared" si="6"/>
        <v>1198.6744</v>
      </c>
      <c r="J36" s="27">
        <v>0.2</v>
      </c>
      <c r="K36" s="26">
        <f t="shared" si="7"/>
        <v>299.6686</v>
      </c>
    </row>
    <row r="37" spans="1:11">
      <c r="A37" s="23">
        <v>31</v>
      </c>
      <c r="B37" s="23" t="s">
        <v>46</v>
      </c>
      <c r="C37" s="23" t="s">
        <v>16</v>
      </c>
      <c r="D37" s="23">
        <v>53.2</v>
      </c>
      <c r="E37" s="23">
        <v>53.2</v>
      </c>
      <c r="F37" s="23">
        <f t="shared" si="4"/>
        <v>40964</v>
      </c>
      <c r="G37" s="26">
        <f t="shared" si="5"/>
        <v>2498.804</v>
      </c>
      <c r="H37" s="27">
        <v>0.8</v>
      </c>
      <c r="I37" s="26">
        <f t="shared" si="6"/>
        <v>1999.0432</v>
      </c>
      <c r="J37" s="27">
        <v>0.2</v>
      </c>
      <c r="K37" s="26">
        <f t="shared" si="7"/>
        <v>499.7608</v>
      </c>
    </row>
    <row r="38" spans="1:11">
      <c r="A38" s="23">
        <v>32</v>
      </c>
      <c r="B38" s="23" t="s">
        <v>47</v>
      </c>
      <c r="C38" s="23" t="s">
        <v>16</v>
      </c>
      <c r="D38" s="23">
        <v>95.8</v>
      </c>
      <c r="E38" s="23">
        <v>95.8</v>
      </c>
      <c r="F38" s="23">
        <f t="shared" si="4"/>
        <v>73766</v>
      </c>
      <c r="G38" s="26">
        <f t="shared" si="5"/>
        <v>4499.726</v>
      </c>
      <c r="H38" s="27">
        <v>0.8</v>
      </c>
      <c r="I38" s="26">
        <f t="shared" si="6"/>
        <v>3599.7808</v>
      </c>
      <c r="J38" s="27">
        <v>0.2</v>
      </c>
      <c r="K38" s="26">
        <f t="shared" si="7"/>
        <v>899.9452</v>
      </c>
    </row>
    <row r="39" spans="1:11">
      <c r="A39" s="23">
        <v>33</v>
      </c>
      <c r="B39" s="23" t="s">
        <v>48</v>
      </c>
      <c r="C39" s="23" t="s">
        <v>16</v>
      </c>
      <c r="D39" s="23">
        <v>53.2</v>
      </c>
      <c r="E39" s="23">
        <v>53.2</v>
      </c>
      <c r="F39" s="23">
        <f t="shared" si="4"/>
        <v>40964</v>
      </c>
      <c r="G39" s="26">
        <f t="shared" si="5"/>
        <v>2498.804</v>
      </c>
      <c r="H39" s="27">
        <v>0.8</v>
      </c>
      <c r="I39" s="26">
        <f t="shared" si="6"/>
        <v>1999.0432</v>
      </c>
      <c r="J39" s="27">
        <v>0.2</v>
      </c>
      <c r="K39" s="26">
        <f t="shared" si="7"/>
        <v>499.7608</v>
      </c>
    </row>
    <row r="40" spans="1:11">
      <c r="A40" s="23">
        <v>34</v>
      </c>
      <c r="B40" s="23" t="s">
        <v>49</v>
      </c>
      <c r="C40" s="23" t="s">
        <v>16</v>
      </c>
      <c r="D40" s="23">
        <v>53.2</v>
      </c>
      <c r="E40" s="23">
        <v>53.2</v>
      </c>
      <c r="F40" s="23">
        <f t="shared" si="4"/>
        <v>40964</v>
      </c>
      <c r="G40" s="26">
        <f t="shared" si="5"/>
        <v>2498.804</v>
      </c>
      <c r="H40" s="27">
        <v>0.8</v>
      </c>
      <c r="I40" s="26">
        <f t="shared" si="6"/>
        <v>1999.0432</v>
      </c>
      <c r="J40" s="27">
        <v>0.2</v>
      </c>
      <c r="K40" s="26">
        <f t="shared" si="7"/>
        <v>499.7608</v>
      </c>
    </row>
    <row r="41" spans="1:11">
      <c r="A41" s="23">
        <v>35</v>
      </c>
      <c r="B41" s="23" t="s">
        <v>50</v>
      </c>
      <c r="C41" s="23" t="s">
        <v>16</v>
      </c>
      <c r="D41" s="23">
        <v>53.2</v>
      </c>
      <c r="E41" s="23">
        <v>53.2</v>
      </c>
      <c r="F41" s="23">
        <f t="shared" si="4"/>
        <v>40964</v>
      </c>
      <c r="G41" s="26">
        <f t="shared" si="5"/>
        <v>2498.804</v>
      </c>
      <c r="H41" s="27">
        <v>0.8</v>
      </c>
      <c r="I41" s="26">
        <f t="shared" si="6"/>
        <v>1999.0432</v>
      </c>
      <c r="J41" s="27">
        <v>0.2</v>
      </c>
      <c r="K41" s="26">
        <f t="shared" si="7"/>
        <v>499.7608</v>
      </c>
    </row>
    <row r="42" spans="1:11">
      <c r="A42" s="23">
        <v>36</v>
      </c>
      <c r="B42" s="23" t="s">
        <v>51</v>
      </c>
      <c r="C42" s="23" t="s">
        <v>16</v>
      </c>
      <c r="D42" s="23">
        <v>53.2</v>
      </c>
      <c r="E42" s="23">
        <v>53.2</v>
      </c>
      <c r="F42" s="23">
        <f t="shared" si="4"/>
        <v>40964</v>
      </c>
      <c r="G42" s="26">
        <f t="shared" si="5"/>
        <v>2498.804</v>
      </c>
      <c r="H42" s="27">
        <v>0.8</v>
      </c>
      <c r="I42" s="26">
        <f t="shared" si="6"/>
        <v>1999.0432</v>
      </c>
      <c r="J42" s="27">
        <v>0.2</v>
      </c>
      <c r="K42" s="26">
        <f t="shared" si="7"/>
        <v>499.7608</v>
      </c>
    </row>
    <row r="43" spans="1:11">
      <c r="A43" s="23">
        <v>37</v>
      </c>
      <c r="B43" s="23" t="s">
        <v>52</v>
      </c>
      <c r="C43" s="23" t="s">
        <v>16</v>
      </c>
      <c r="D43" s="23">
        <v>53.2</v>
      </c>
      <c r="E43" s="23">
        <v>53.2</v>
      </c>
      <c r="F43" s="23">
        <f t="shared" si="4"/>
        <v>40964</v>
      </c>
      <c r="G43" s="26">
        <f t="shared" si="5"/>
        <v>2498.804</v>
      </c>
      <c r="H43" s="27">
        <v>0.8</v>
      </c>
      <c r="I43" s="26">
        <f t="shared" si="6"/>
        <v>1999.0432</v>
      </c>
      <c r="J43" s="27">
        <v>0.2</v>
      </c>
      <c r="K43" s="26">
        <f t="shared" si="7"/>
        <v>499.7608</v>
      </c>
    </row>
    <row r="44" spans="1:11">
      <c r="A44" s="23">
        <v>38</v>
      </c>
      <c r="B44" s="23" t="s">
        <v>53</v>
      </c>
      <c r="C44" s="23" t="s">
        <v>16</v>
      </c>
      <c r="D44" s="23">
        <v>10.6</v>
      </c>
      <c r="E44" s="23">
        <v>10.6</v>
      </c>
      <c r="F44" s="23">
        <f t="shared" si="4"/>
        <v>8162</v>
      </c>
      <c r="G44" s="26">
        <f t="shared" si="5"/>
        <v>497.882</v>
      </c>
      <c r="H44" s="27">
        <v>0.8</v>
      </c>
      <c r="I44" s="26">
        <f t="shared" si="6"/>
        <v>398.3056</v>
      </c>
      <c r="J44" s="27">
        <v>0.2</v>
      </c>
      <c r="K44" s="26">
        <f t="shared" si="7"/>
        <v>99.5764</v>
      </c>
    </row>
    <row r="45" spans="1:11">
      <c r="A45" s="23">
        <v>39</v>
      </c>
      <c r="B45" s="23" t="s">
        <v>54</v>
      </c>
      <c r="C45" s="23" t="s">
        <v>16</v>
      </c>
      <c r="D45" s="23">
        <v>53.2</v>
      </c>
      <c r="E45" s="23">
        <v>53.2</v>
      </c>
      <c r="F45" s="23">
        <f t="shared" si="4"/>
        <v>40964</v>
      </c>
      <c r="G45" s="26">
        <f t="shared" si="5"/>
        <v>2498.804</v>
      </c>
      <c r="H45" s="27">
        <v>0.8</v>
      </c>
      <c r="I45" s="26">
        <f t="shared" si="6"/>
        <v>1999.0432</v>
      </c>
      <c r="J45" s="27">
        <v>0.2</v>
      </c>
      <c r="K45" s="26">
        <f t="shared" si="7"/>
        <v>499.7608</v>
      </c>
    </row>
    <row r="46" spans="1:11">
      <c r="A46" s="23">
        <v>40</v>
      </c>
      <c r="B46" s="23" t="s">
        <v>55</v>
      </c>
      <c r="C46" s="23" t="s">
        <v>16</v>
      </c>
      <c r="D46" s="23">
        <v>53.2</v>
      </c>
      <c r="E46" s="23">
        <v>53.2</v>
      </c>
      <c r="F46" s="23">
        <f t="shared" si="4"/>
        <v>40964</v>
      </c>
      <c r="G46" s="26">
        <f t="shared" si="5"/>
        <v>2498.804</v>
      </c>
      <c r="H46" s="27">
        <v>0.8</v>
      </c>
      <c r="I46" s="26">
        <f t="shared" si="6"/>
        <v>1999.0432</v>
      </c>
      <c r="J46" s="27">
        <v>0.2</v>
      </c>
      <c r="K46" s="26">
        <f t="shared" si="7"/>
        <v>499.7608</v>
      </c>
    </row>
    <row r="47" spans="1:11">
      <c r="A47" s="23">
        <v>41</v>
      </c>
      <c r="B47" s="23" t="s">
        <v>56</v>
      </c>
      <c r="C47" s="23" t="s">
        <v>16</v>
      </c>
      <c r="D47" s="23">
        <v>53.2</v>
      </c>
      <c r="E47" s="23">
        <v>53.2</v>
      </c>
      <c r="F47" s="23">
        <f t="shared" si="4"/>
        <v>40964</v>
      </c>
      <c r="G47" s="26">
        <f t="shared" si="5"/>
        <v>2498.804</v>
      </c>
      <c r="H47" s="27">
        <v>0.8</v>
      </c>
      <c r="I47" s="26">
        <f t="shared" si="6"/>
        <v>1999.0432</v>
      </c>
      <c r="J47" s="27">
        <v>0.2</v>
      </c>
      <c r="K47" s="26">
        <f t="shared" si="7"/>
        <v>499.7608</v>
      </c>
    </row>
    <row r="48" spans="1:11">
      <c r="A48" s="23">
        <v>42</v>
      </c>
      <c r="B48" s="23" t="s">
        <v>57</v>
      </c>
      <c r="C48" s="23" t="s">
        <v>16</v>
      </c>
      <c r="D48" s="23">
        <v>53.2</v>
      </c>
      <c r="E48" s="23">
        <v>53.2</v>
      </c>
      <c r="F48" s="23">
        <f t="shared" si="4"/>
        <v>40964</v>
      </c>
      <c r="G48" s="26">
        <f t="shared" si="5"/>
        <v>2498.804</v>
      </c>
      <c r="H48" s="27">
        <v>0.8</v>
      </c>
      <c r="I48" s="26">
        <f t="shared" si="6"/>
        <v>1999.0432</v>
      </c>
      <c r="J48" s="27">
        <v>0.2</v>
      </c>
      <c r="K48" s="26">
        <f t="shared" si="7"/>
        <v>499.7608</v>
      </c>
    </row>
    <row r="49" spans="1:11">
      <c r="A49" s="23">
        <v>43</v>
      </c>
      <c r="B49" s="23" t="s">
        <v>58</v>
      </c>
      <c r="C49" s="23" t="s">
        <v>16</v>
      </c>
      <c r="D49" s="23">
        <v>53.2</v>
      </c>
      <c r="E49" s="23">
        <v>53.2</v>
      </c>
      <c r="F49" s="23">
        <f t="shared" si="4"/>
        <v>40964</v>
      </c>
      <c r="G49" s="26">
        <f t="shared" si="5"/>
        <v>2498.804</v>
      </c>
      <c r="H49" s="27">
        <v>0.8</v>
      </c>
      <c r="I49" s="26">
        <f t="shared" si="6"/>
        <v>1999.0432</v>
      </c>
      <c r="J49" s="27">
        <v>0.2</v>
      </c>
      <c r="K49" s="26">
        <f t="shared" si="7"/>
        <v>499.7608</v>
      </c>
    </row>
    <row r="50" spans="1:11">
      <c r="A50" s="23">
        <v>44</v>
      </c>
      <c r="B50" s="23" t="s">
        <v>59</v>
      </c>
      <c r="C50" s="23" t="s">
        <v>16</v>
      </c>
      <c r="D50" s="23">
        <v>95.8</v>
      </c>
      <c r="E50" s="23">
        <v>95.8</v>
      </c>
      <c r="F50" s="23">
        <f t="shared" si="4"/>
        <v>73766</v>
      </c>
      <c r="G50" s="26">
        <f t="shared" si="5"/>
        <v>4499.726</v>
      </c>
      <c r="H50" s="27">
        <v>0.8</v>
      </c>
      <c r="I50" s="26">
        <f t="shared" si="6"/>
        <v>3599.7808</v>
      </c>
      <c r="J50" s="27">
        <v>0.2</v>
      </c>
      <c r="K50" s="26">
        <f t="shared" si="7"/>
        <v>899.9452</v>
      </c>
    </row>
    <row r="51" spans="1:11">
      <c r="A51" s="23">
        <v>45</v>
      </c>
      <c r="B51" s="23" t="s">
        <v>60</v>
      </c>
      <c r="C51" s="23" t="s">
        <v>16</v>
      </c>
      <c r="D51" s="23">
        <v>21.3</v>
      </c>
      <c r="E51" s="23">
        <v>21.3</v>
      </c>
      <c r="F51" s="23">
        <f t="shared" si="4"/>
        <v>16401</v>
      </c>
      <c r="G51" s="26">
        <f t="shared" si="5"/>
        <v>1000.461</v>
      </c>
      <c r="H51" s="27">
        <v>0.8</v>
      </c>
      <c r="I51" s="26">
        <f t="shared" si="6"/>
        <v>800.3688</v>
      </c>
      <c r="J51" s="27">
        <v>0.2</v>
      </c>
      <c r="K51" s="26">
        <f t="shared" si="7"/>
        <v>200.0922</v>
      </c>
    </row>
    <row r="52" spans="1:11">
      <c r="A52" s="23">
        <v>46</v>
      </c>
      <c r="B52" s="23" t="s">
        <v>61</v>
      </c>
      <c r="C52" s="23" t="s">
        <v>16</v>
      </c>
      <c r="D52" s="23">
        <v>21.3</v>
      </c>
      <c r="E52" s="23">
        <v>21.3</v>
      </c>
      <c r="F52" s="23">
        <f t="shared" si="4"/>
        <v>16401</v>
      </c>
      <c r="G52" s="26">
        <f t="shared" si="5"/>
        <v>1000.461</v>
      </c>
      <c r="H52" s="27">
        <v>0.8</v>
      </c>
      <c r="I52" s="26">
        <f t="shared" si="6"/>
        <v>800.3688</v>
      </c>
      <c r="J52" s="27">
        <v>0.2</v>
      </c>
      <c r="K52" s="26">
        <f t="shared" si="7"/>
        <v>200.0922</v>
      </c>
    </row>
    <row r="53" spans="1:11">
      <c r="A53" s="23">
        <v>47</v>
      </c>
      <c r="B53" s="23" t="s">
        <v>62</v>
      </c>
      <c r="C53" s="23" t="s">
        <v>16</v>
      </c>
      <c r="D53" s="23">
        <v>53.2</v>
      </c>
      <c r="E53" s="23">
        <v>53.2</v>
      </c>
      <c r="F53" s="23">
        <f t="shared" si="4"/>
        <v>40964</v>
      </c>
      <c r="G53" s="26">
        <f t="shared" si="5"/>
        <v>2498.804</v>
      </c>
      <c r="H53" s="27">
        <v>0.8</v>
      </c>
      <c r="I53" s="26">
        <f t="shared" si="6"/>
        <v>1999.0432</v>
      </c>
      <c r="J53" s="27">
        <v>0.2</v>
      </c>
      <c r="K53" s="26">
        <f t="shared" si="7"/>
        <v>499.7608</v>
      </c>
    </row>
    <row r="54" spans="1:11">
      <c r="A54" s="23">
        <v>48</v>
      </c>
      <c r="B54" s="23" t="s">
        <v>63</v>
      </c>
      <c r="C54" s="23" t="s">
        <v>16</v>
      </c>
      <c r="D54" s="23">
        <v>53.2</v>
      </c>
      <c r="E54" s="23">
        <v>53.2</v>
      </c>
      <c r="F54" s="23">
        <f t="shared" si="4"/>
        <v>40964</v>
      </c>
      <c r="G54" s="26">
        <f t="shared" si="5"/>
        <v>2498.804</v>
      </c>
      <c r="H54" s="27">
        <v>0.8</v>
      </c>
      <c r="I54" s="26">
        <f t="shared" si="6"/>
        <v>1999.0432</v>
      </c>
      <c r="J54" s="27">
        <v>0.2</v>
      </c>
      <c r="K54" s="26">
        <f t="shared" si="7"/>
        <v>499.7608</v>
      </c>
    </row>
    <row r="55" spans="1:11">
      <c r="A55" s="23">
        <v>49</v>
      </c>
      <c r="B55" s="23" t="s">
        <v>64</v>
      </c>
      <c r="C55" s="23" t="s">
        <v>16</v>
      </c>
      <c r="D55" s="23">
        <v>95.8</v>
      </c>
      <c r="E55" s="23">
        <v>95.8</v>
      </c>
      <c r="F55" s="23">
        <f t="shared" si="4"/>
        <v>73766</v>
      </c>
      <c r="G55" s="26">
        <f t="shared" si="5"/>
        <v>4499.726</v>
      </c>
      <c r="H55" s="27">
        <v>0.8</v>
      </c>
      <c r="I55" s="26">
        <f t="shared" si="6"/>
        <v>3599.7808</v>
      </c>
      <c r="J55" s="27">
        <v>0.2</v>
      </c>
      <c r="K55" s="26">
        <f t="shared" si="7"/>
        <v>899.9452</v>
      </c>
    </row>
    <row r="56" spans="1:11">
      <c r="A56" s="23">
        <v>50</v>
      </c>
      <c r="B56" s="23" t="s">
        <v>65</v>
      </c>
      <c r="C56" s="23" t="s">
        <v>16</v>
      </c>
      <c r="D56" s="23">
        <v>21.3</v>
      </c>
      <c r="E56" s="23">
        <v>21.3</v>
      </c>
      <c r="F56" s="23">
        <f t="shared" si="4"/>
        <v>16401</v>
      </c>
      <c r="G56" s="26">
        <f t="shared" si="5"/>
        <v>1000.461</v>
      </c>
      <c r="H56" s="27">
        <v>0.8</v>
      </c>
      <c r="I56" s="26">
        <f t="shared" si="6"/>
        <v>800.3688</v>
      </c>
      <c r="J56" s="27">
        <v>0.2</v>
      </c>
      <c r="K56" s="26">
        <f t="shared" si="7"/>
        <v>200.0922</v>
      </c>
    </row>
    <row r="57" spans="1:11">
      <c r="A57" s="23">
        <v>51</v>
      </c>
      <c r="B57" s="23" t="s">
        <v>66</v>
      </c>
      <c r="C57" s="23" t="s">
        <v>16</v>
      </c>
      <c r="D57" s="23">
        <v>53.2</v>
      </c>
      <c r="E57" s="23">
        <v>53.2</v>
      </c>
      <c r="F57" s="23">
        <f t="shared" si="4"/>
        <v>40964</v>
      </c>
      <c r="G57" s="26">
        <f t="shared" si="5"/>
        <v>2498.804</v>
      </c>
      <c r="H57" s="27">
        <v>0.8</v>
      </c>
      <c r="I57" s="26">
        <f t="shared" si="6"/>
        <v>1999.0432</v>
      </c>
      <c r="J57" s="27">
        <v>0.2</v>
      </c>
      <c r="K57" s="26">
        <f t="shared" si="7"/>
        <v>499.7608</v>
      </c>
    </row>
    <row r="58" spans="1:11">
      <c r="A58" s="23">
        <v>52</v>
      </c>
      <c r="B58" s="23" t="s">
        <v>67</v>
      </c>
      <c r="C58" s="23" t="s">
        <v>16</v>
      </c>
      <c r="D58" s="23">
        <v>95.8</v>
      </c>
      <c r="E58" s="23">
        <v>95.8</v>
      </c>
      <c r="F58" s="23">
        <f t="shared" si="4"/>
        <v>73766</v>
      </c>
      <c r="G58" s="26">
        <f t="shared" si="5"/>
        <v>4499.726</v>
      </c>
      <c r="H58" s="27">
        <v>0.8</v>
      </c>
      <c r="I58" s="26">
        <f t="shared" si="6"/>
        <v>3599.7808</v>
      </c>
      <c r="J58" s="27">
        <v>0.2</v>
      </c>
      <c r="K58" s="26">
        <f t="shared" si="7"/>
        <v>899.9452</v>
      </c>
    </row>
    <row r="59" spans="1:11">
      <c r="A59" s="23">
        <v>53</v>
      </c>
      <c r="B59" s="23" t="s">
        <v>68</v>
      </c>
      <c r="C59" s="23" t="s">
        <v>16</v>
      </c>
      <c r="D59" s="23">
        <v>95.8</v>
      </c>
      <c r="E59" s="23">
        <v>95.8</v>
      </c>
      <c r="F59" s="23">
        <f t="shared" si="4"/>
        <v>73766</v>
      </c>
      <c r="G59" s="26">
        <f t="shared" si="5"/>
        <v>4499.726</v>
      </c>
      <c r="H59" s="27">
        <v>0.8</v>
      </c>
      <c r="I59" s="26">
        <f t="shared" si="6"/>
        <v>3599.7808</v>
      </c>
      <c r="J59" s="27">
        <v>0.2</v>
      </c>
      <c r="K59" s="26">
        <f t="shared" si="7"/>
        <v>899.9452</v>
      </c>
    </row>
    <row r="60" spans="1:11">
      <c r="A60" s="23">
        <v>54</v>
      </c>
      <c r="B60" s="23" t="s">
        <v>69</v>
      </c>
      <c r="C60" s="23" t="s">
        <v>16</v>
      </c>
      <c r="D60" s="23">
        <v>95.8</v>
      </c>
      <c r="E60" s="23">
        <v>95.8</v>
      </c>
      <c r="F60" s="23">
        <f t="shared" si="4"/>
        <v>73766</v>
      </c>
      <c r="G60" s="26">
        <f t="shared" si="5"/>
        <v>4499.726</v>
      </c>
      <c r="H60" s="27">
        <v>0.8</v>
      </c>
      <c r="I60" s="26">
        <f t="shared" si="6"/>
        <v>3599.7808</v>
      </c>
      <c r="J60" s="27">
        <v>0.2</v>
      </c>
      <c r="K60" s="26">
        <f t="shared" si="7"/>
        <v>899.9452</v>
      </c>
    </row>
    <row r="61" spans="1:11">
      <c r="A61" s="23">
        <v>55</v>
      </c>
      <c r="B61" s="23" t="s">
        <v>70</v>
      </c>
      <c r="C61" s="23" t="s">
        <v>16</v>
      </c>
      <c r="D61" s="23">
        <v>74.5</v>
      </c>
      <c r="E61" s="23">
        <v>74.5</v>
      </c>
      <c r="F61" s="23">
        <f t="shared" si="4"/>
        <v>57365</v>
      </c>
      <c r="G61" s="26">
        <f t="shared" si="5"/>
        <v>3499.265</v>
      </c>
      <c r="H61" s="27">
        <v>0.8</v>
      </c>
      <c r="I61" s="26">
        <f t="shared" si="6"/>
        <v>2799.412</v>
      </c>
      <c r="J61" s="27">
        <v>0.2</v>
      </c>
      <c r="K61" s="26">
        <f t="shared" si="7"/>
        <v>699.853</v>
      </c>
    </row>
    <row r="62" spans="1:11">
      <c r="A62" s="23">
        <v>56</v>
      </c>
      <c r="B62" s="23" t="s">
        <v>71</v>
      </c>
      <c r="C62" s="23" t="s">
        <v>16</v>
      </c>
      <c r="D62" s="23">
        <v>53.2</v>
      </c>
      <c r="E62" s="23">
        <v>53.2</v>
      </c>
      <c r="F62" s="23">
        <f t="shared" si="4"/>
        <v>40964</v>
      </c>
      <c r="G62" s="26">
        <f t="shared" si="5"/>
        <v>2498.804</v>
      </c>
      <c r="H62" s="27">
        <v>0.8</v>
      </c>
      <c r="I62" s="26">
        <f t="shared" si="6"/>
        <v>1999.0432</v>
      </c>
      <c r="J62" s="27">
        <v>0.2</v>
      </c>
      <c r="K62" s="26">
        <f t="shared" si="7"/>
        <v>499.7608</v>
      </c>
    </row>
    <row r="63" spans="1:11">
      <c r="A63" s="23">
        <v>57</v>
      </c>
      <c r="B63" s="23" t="s">
        <v>72</v>
      </c>
      <c r="C63" s="23" t="s">
        <v>16</v>
      </c>
      <c r="D63" s="23">
        <v>95.8</v>
      </c>
      <c r="E63" s="23">
        <v>95.8</v>
      </c>
      <c r="F63" s="23">
        <f t="shared" si="4"/>
        <v>73766</v>
      </c>
      <c r="G63" s="26">
        <f t="shared" si="5"/>
        <v>4499.726</v>
      </c>
      <c r="H63" s="27">
        <v>0.8</v>
      </c>
      <c r="I63" s="26">
        <f t="shared" si="6"/>
        <v>3599.7808</v>
      </c>
      <c r="J63" s="27">
        <v>0.2</v>
      </c>
      <c r="K63" s="26">
        <f t="shared" si="7"/>
        <v>899.9452</v>
      </c>
    </row>
    <row r="64" spans="1:11">
      <c r="A64" s="23">
        <v>58</v>
      </c>
      <c r="B64" s="23" t="s">
        <v>73</v>
      </c>
      <c r="C64" s="23" t="s">
        <v>16</v>
      </c>
      <c r="D64" s="23">
        <v>95.8</v>
      </c>
      <c r="E64" s="23">
        <v>95.8</v>
      </c>
      <c r="F64" s="23">
        <f t="shared" si="4"/>
        <v>73766</v>
      </c>
      <c r="G64" s="26">
        <f t="shared" si="5"/>
        <v>4499.726</v>
      </c>
      <c r="H64" s="27">
        <v>0.8</v>
      </c>
      <c r="I64" s="26">
        <f t="shared" si="6"/>
        <v>3599.7808</v>
      </c>
      <c r="J64" s="27">
        <v>0.2</v>
      </c>
      <c r="K64" s="26">
        <f t="shared" si="7"/>
        <v>899.9452</v>
      </c>
    </row>
    <row r="65" spans="1:11">
      <c r="A65" s="23">
        <v>59</v>
      </c>
      <c r="B65" s="23" t="s">
        <v>74</v>
      </c>
      <c r="C65" s="23" t="s">
        <v>16</v>
      </c>
      <c r="D65" s="23">
        <v>95.8</v>
      </c>
      <c r="E65" s="23">
        <v>95.8</v>
      </c>
      <c r="F65" s="23">
        <f t="shared" si="4"/>
        <v>73766</v>
      </c>
      <c r="G65" s="26">
        <f t="shared" si="5"/>
        <v>4499.726</v>
      </c>
      <c r="H65" s="27">
        <v>0.8</v>
      </c>
      <c r="I65" s="26">
        <f t="shared" si="6"/>
        <v>3599.7808</v>
      </c>
      <c r="J65" s="27">
        <v>0.2</v>
      </c>
      <c r="K65" s="26">
        <f t="shared" si="7"/>
        <v>899.9452</v>
      </c>
    </row>
    <row r="66" spans="1:11">
      <c r="A66" s="23">
        <v>60</v>
      </c>
      <c r="B66" s="23" t="s">
        <v>75</v>
      </c>
      <c r="C66" s="23" t="s">
        <v>16</v>
      </c>
      <c r="D66" s="23">
        <v>53.2</v>
      </c>
      <c r="E66" s="23">
        <v>53.2</v>
      </c>
      <c r="F66" s="23">
        <f t="shared" si="4"/>
        <v>40964</v>
      </c>
      <c r="G66" s="26">
        <f t="shared" si="5"/>
        <v>2498.804</v>
      </c>
      <c r="H66" s="27">
        <v>0.8</v>
      </c>
      <c r="I66" s="26">
        <f t="shared" si="6"/>
        <v>1999.0432</v>
      </c>
      <c r="J66" s="27">
        <v>0.2</v>
      </c>
      <c r="K66" s="26">
        <f t="shared" si="7"/>
        <v>499.7608</v>
      </c>
    </row>
    <row r="67" spans="1:11">
      <c r="A67" s="23">
        <v>61</v>
      </c>
      <c r="B67" s="23" t="s">
        <v>76</v>
      </c>
      <c r="C67" s="23" t="s">
        <v>16</v>
      </c>
      <c r="D67" s="23">
        <v>85.2</v>
      </c>
      <c r="E67" s="23">
        <v>85.2</v>
      </c>
      <c r="F67" s="23">
        <f t="shared" ref="F67:F94" si="8">E67*770</f>
        <v>65604</v>
      </c>
      <c r="G67" s="26">
        <f t="shared" ref="G67:G94" si="9">E67*46.97</f>
        <v>4001.844</v>
      </c>
      <c r="H67" s="27">
        <v>0.8</v>
      </c>
      <c r="I67" s="26">
        <f t="shared" ref="I67:I94" si="10">G67*H67</f>
        <v>3201.4752</v>
      </c>
      <c r="J67" s="27">
        <v>0.2</v>
      </c>
      <c r="K67" s="26">
        <f t="shared" ref="K67:K94" si="11">G67*20%</f>
        <v>800.3688</v>
      </c>
    </row>
    <row r="68" spans="1:11">
      <c r="A68" s="23">
        <v>62</v>
      </c>
      <c r="B68" s="23" t="s">
        <v>77</v>
      </c>
      <c r="C68" s="23" t="s">
        <v>16</v>
      </c>
      <c r="D68" s="23">
        <v>53.2</v>
      </c>
      <c r="E68" s="23">
        <v>53.2</v>
      </c>
      <c r="F68" s="23">
        <f t="shared" si="8"/>
        <v>40964</v>
      </c>
      <c r="G68" s="26">
        <f t="shared" si="9"/>
        <v>2498.804</v>
      </c>
      <c r="H68" s="27">
        <v>0.8</v>
      </c>
      <c r="I68" s="26">
        <f t="shared" si="10"/>
        <v>1999.0432</v>
      </c>
      <c r="J68" s="27">
        <v>0.2</v>
      </c>
      <c r="K68" s="26">
        <f t="shared" si="11"/>
        <v>499.7608</v>
      </c>
    </row>
    <row r="69" spans="1:11">
      <c r="A69" s="23">
        <v>63</v>
      </c>
      <c r="B69" s="23" t="s">
        <v>78</v>
      </c>
      <c r="C69" s="23" t="s">
        <v>16</v>
      </c>
      <c r="D69" s="23">
        <v>63.9</v>
      </c>
      <c r="E69" s="23">
        <v>63.9</v>
      </c>
      <c r="F69" s="23">
        <f t="shared" si="8"/>
        <v>49203</v>
      </c>
      <c r="G69" s="26">
        <f t="shared" si="9"/>
        <v>3001.383</v>
      </c>
      <c r="H69" s="27">
        <v>0.8</v>
      </c>
      <c r="I69" s="26">
        <f t="shared" si="10"/>
        <v>2401.1064</v>
      </c>
      <c r="J69" s="27">
        <v>0.2</v>
      </c>
      <c r="K69" s="26">
        <f t="shared" si="11"/>
        <v>600.2766</v>
      </c>
    </row>
    <row r="70" spans="1:11">
      <c r="A70" s="23">
        <v>64</v>
      </c>
      <c r="B70" s="23" t="s">
        <v>79</v>
      </c>
      <c r="C70" s="23" t="s">
        <v>16</v>
      </c>
      <c r="D70" s="23">
        <v>95.8</v>
      </c>
      <c r="E70" s="23">
        <v>95.8</v>
      </c>
      <c r="F70" s="23">
        <f t="shared" si="8"/>
        <v>73766</v>
      </c>
      <c r="G70" s="26">
        <f t="shared" si="9"/>
        <v>4499.726</v>
      </c>
      <c r="H70" s="27">
        <v>0.8</v>
      </c>
      <c r="I70" s="26">
        <f t="shared" si="10"/>
        <v>3599.7808</v>
      </c>
      <c r="J70" s="27">
        <v>0.2</v>
      </c>
      <c r="K70" s="26">
        <f t="shared" si="11"/>
        <v>899.9452</v>
      </c>
    </row>
    <row r="71" spans="1:11">
      <c r="A71" s="23">
        <v>65</v>
      </c>
      <c r="B71" s="23" t="s">
        <v>80</v>
      </c>
      <c r="C71" s="23" t="s">
        <v>16</v>
      </c>
      <c r="D71" s="23">
        <v>21.3</v>
      </c>
      <c r="E71" s="23">
        <v>21.3</v>
      </c>
      <c r="F71" s="23">
        <f t="shared" si="8"/>
        <v>16401</v>
      </c>
      <c r="G71" s="26">
        <f t="shared" si="9"/>
        <v>1000.461</v>
      </c>
      <c r="H71" s="27">
        <v>0.8</v>
      </c>
      <c r="I71" s="26">
        <f t="shared" si="10"/>
        <v>800.3688</v>
      </c>
      <c r="J71" s="27">
        <v>0.2</v>
      </c>
      <c r="K71" s="26">
        <f t="shared" si="11"/>
        <v>200.0922</v>
      </c>
    </row>
    <row r="72" spans="1:11">
      <c r="A72" s="23">
        <v>66</v>
      </c>
      <c r="B72" s="23" t="s">
        <v>81</v>
      </c>
      <c r="C72" s="23" t="s">
        <v>16</v>
      </c>
      <c r="D72" s="23">
        <v>31.9</v>
      </c>
      <c r="E72" s="23">
        <v>31.9</v>
      </c>
      <c r="F72" s="23">
        <f t="shared" si="8"/>
        <v>24563</v>
      </c>
      <c r="G72" s="26">
        <f t="shared" si="9"/>
        <v>1498.343</v>
      </c>
      <c r="H72" s="27">
        <v>0.8</v>
      </c>
      <c r="I72" s="26">
        <f t="shared" si="10"/>
        <v>1198.6744</v>
      </c>
      <c r="J72" s="27">
        <v>0.2</v>
      </c>
      <c r="K72" s="26">
        <f t="shared" si="11"/>
        <v>299.6686</v>
      </c>
    </row>
    <row r="73" spans="1:11">
      <c r="A73" s="23">
        <v>67</v>
      </c>
      <c r="B73" s="23" t="s">
        <v>82</v>
      </c>
      <c r="C73" s="23" t="s">
        <v>16</v>
      </c>
      <c r="D73" s="23">
        <v>53.2</v>
      </c>
      <c r="E73" s="23">
        <v>53.2</v>
      </c>
      <c r="F73" s="23">
        <f t="shared" si="8"/>
        <v>40964</v>
      </c>
      <c r="G73" s="26">
        <f t="shared" si="9"/>
        <v>2498.804</v>
      </c>
      <c r="H73" s="27">
        <v>0.8</v>
      </c>
      <c r="I73" s="26">
        <f t="shared" si="10"/>
        <v>1999.0432</v>
      </c>
      <c r="J73" s="27">
        <v>0.2</v>
      </c>
      <c r="K73" s="26">
        <f t="shared" si="11"/>
        <v>499.7608</v>
      </c>
    </row>
    <row r="74" spans="1:11">
      <c r="A74" s="23">
        <v>68</v>
      </c>
      <c r="B74" s="23" t="s">
        <v>83</v>
      </c>
      <c r="C74" s="23" t="s">
        <v>16</v>
      </c>
      <c r="D74" s="23">
        <v>21.3</v>
      </c>
      <c r="E74" s="23">
        <v>21.3</v>
      </c>
      <c r="F74" s="23">
        <f t="shared" si="8"/>
        <v>16401</v>
      </c>
      <c r="G74" s="26">
        <f t="shared" si="9"/>
        <v>1000.461</v>
      </c>
      <c r="H74" s="27">
        <v>0.8</v>
      </c>
      <c r="I74" s="26">
        <f t="shared" si="10"/>
        <v>800.3688</v>
      </c>
      <c r="J74" s="27">
        <v>0.2</v>
      </c>
      <c r="K74" s="26">
        <f t="shared" si="11"/>
        <v>200.0922</v>
      </c>
    </row>
    <row r="75" spans="1:11">
      <c r="A75" s="23">
        <v>69</v>
      </c>
      <c r="B75" s="23" t="s">
        <v>84</v>
      </c>
      <c r="C75" s="23" t="s">
        <v>16</v>
      </c>
      <c r="D75" s="23">
        <v>53.2</v>
      </c>
      <c r="E75" s="23">
        <v>53.2</v>
      </c>
      <c r="F75" s="23">
        <f t="shared" si="8"/>
        <v>40964</v>
      </c>
      <c r="G75" s="26">
        <f t="shared" si="9"/>
        <v>2498.804</v>
      </c>
      <c r="H75" s="27">
        <v>0.8</v>
      </c>
      <c r="I75" s="26">
        <f t="shared" si="10"/>
        <v>1999.0432</v>
      </c>
      <c r="J75" s="27">
        <v>0.2</v>
      </c>
      <c r="K75" s="26">
        <f t="shared" si="11"/>
        <v>499.7608</v>
      </c>
    </row>
    <row r="76" spans="1:11">
      <c r="A76" s="23">
        <v>70</v>
      </c>
      <c r="B76" s="23" t="s">
        <v>85</v>
      </c>
      <c r="C76" s="23" t="s">
        <v>16</v>
      </c>
      <c r="D76" s="23">
        <v>95.8</v>
      </c>
      <c r="E76" s="23">
        <v>95.8</v>
      </c>
      <c r="F76" s="23">
        <f t="shared" si="8"/>
        <v>73766</v>
      </c>
      <c r="G76" s="26">
        <f t="shared" si="9"/>
        <v>4499.726</v>
      </c>
      <c r="H76" s="27">
        <v>0.8</v>
      </c>
      <c r="I76" s="26">
        <f t="shared" si="10"/>
        <v>3599.7808</v>
      </c>
      <c r="J76" s="27">
        <v>0.2</v>
      </c>
      <c r="K76" s="26">
        <f t="shared" si="11"/>
        <v>899.9452</v>
      </c>
    </row>
    <row r="77" spans="1:11">
      <c r="A77" s="23">
        <v>71</v>
      </c>
      <c r="B77" s="23" t="s">
        <v>86</v>
      </c>
      <c r="C77" s="23" t="s">
        <v>16</v>
      </c>
      <c r="D77" s="23">
        <v>53.2</v>
      </c>
      <c r="E77" s="23">
        <v>53.2</v>
      </c>
      <c r="F77" s="23">
        <f t="shared" si="8"/>
        <v>40964</v>
      </c>
      <c r="G77" s="26">
        <f t="shared" si="9"/>
        <v>2498.804</v>
      </c>
      <c r="H77" s="27">
        <v>0.8</v>
      </c>
      <c r="I77" s="26">
        <f t="shared" si="10"/>
        <v>1999.0432</v>
      </c>
      <c r="J77" s="27">
        <v>0.2</v>
      </c>
      <c r="K77" s="26">
        <f t="shared" si="11"/>
        <v>499.7608</v>
      </c>
    </row>
    <row r="78" spans="1:11">
      <c r="A78" s="23">
        <v>72</v>
      </c>
      <c r="B78" s="23" t="s">
        <v>87</v>
      </c>
      <c r="C78" s="23" t="s">
        <v>16</v>
      </c>
      <c r="D78" s="23">
        <v>21.3</v>
      </c>
      <c r="E78" s="23">
        <v>21.3</v>
      </c>
      <c r="F78" s="23">
        <f t="shared" si="8"/>
        <v>16401</v>
      </c>
      <c r="G78" s="26">
        <f t="shared" si="9"/>
        <v>1000.461</v>
      </c>
      <c r="H78" s="27">
        <v>0.8</v>
      </c>
      <c r="I78" s="26">
        <f t="shared" si="10"/>
        <v>800.3688</v>
      </c>
      <c r="J78" s="27">
        <v>0.2</v>
      </c>
      <c r="K78" s="26">
        <f t="shared" si="11"/>
        <v>200.0922</v>
      </c>
    </row>
    <row r="79" spans="1:11">
      <c r="A79" s="23">
        <v>73</v>
      </c>
      <c r="B79" s="23" t="s">
        <v>88</v>
      </c>
      <c r="C79" s="23" t="s">
        <v>16</v>
      </c>
      <c r="D79" s="23">
        <v>31.9</v>
      </c>
      <c r="E79" s="23">
        <v>31.9</v>
      </c>
      <c r="F79" s="23">
        <f t="shared" si="8"/>
        <v>24563</v>
      </c>
      <c r="G79" s="26">
        <f t="shared" si="9"/>
        <v>1498.343</v>
      </c>
      <c r="H79" s="27">
        <v>0.8</v>
      </c>
      <c r="I79" s="26">
        <f t="shared" si="10"/>
        <v>1198.6744</v>
      </c>
      <c r="J79" s="27">
        <v>0.2</v>
      </c>
      <c r="K79" s="26">
        <f t="shared" si="11"/>
        <v>299.6686</v>
      </c>
    </row>
    <row r="80" spans="1:11">
      <c r="A80" s="23">
        <v>74</v>
      </c>
      <c r="B80" s="23" t="s">
        <v>89</v>
      </c>
      <c r="C80" s="23" t="s">
        <v>16</v>
      </c>
      <c r="D80" s="23">
        <v>95.8</v>
      </c>
      <c r="E80" s="23">
        <v>95.8</v>
      </c>
      <c r="F80" s="23">
        <f t="shared" si="8"/>
        <v>73766</v>
      </c>
      <c r="G80" s="26">
        <f t="shared" si="9"/>
        <v>4499.726</v>
      </c>
      <c r="H80" s="27">
        <v>0.8</v>
      </c>
      <c r="I80" s="26">
        <f t="shared" si="10"/>
        <v>3599.7808</v>
      </c>
      <c r="J80" s="27">
        <v>0.2</v>
      </c>
      <c r="K80" s="26">
        <f t="shared" si="11"/>
        <v>899.9452</v>
      </c>
    </row>
    <row r="81" spans="1:11">
      <c r="A81" s="23">
        <v>75</v>
      </c>
      <c r="B81" s="23" t="s">
        <v>90</v>
      </c>
      <c r="C81" s="23" t="s">
        <v>16</v>
      </c>
      <c r="D81" s="23">
        <v>85.2</v>
      </c>
      <c r="E81" s="23">
        <v>85.2</v>
      </c>
      <c r="F81" s="23">
        <f t="shared" si="8"/>
        <v>65604</v>
      </c>
      <c r="G81" s="26">
        <f t="shared" si="9"/>
        <v>4001.844</v>
      </c>
      <c r="H81" s="27">
        <v>0.8</v>
      </c>
      <c r="I81" s="26">
        <f t="shared" si="10"/>
        <v>3201.4752</v>
      </c>
      <c r="J81" s="27">
        <v>0.2</v>
      </c>
      <c r="K81" s="26">
        <f t="shared" si="11"/>
        <v>800.3688</v>
      </c>
    </row>
    <row r="82" spans="1:11">
      <c r="A82" s="23">
        <v>76</v>
      </c>
      <c r="B82" s="23" t="s">
        <v>91</v>
      </c>
      <c r="C82" s="23" t="s">
        <v>16</v>
      </c>
      <c r="D82" s="23">
        <v>21.3</v>
      </c>
      <c r="E82" s="23">
        <v>21.3</v>
      </c>
      <c r="F82" s="23">
        <f t="shared" si="8"/>
        <v>16401</v>
      </c>
      <c r="G82" s="26">
        <f t="shared" si="9"/>
        <v>1000.461</v>
      </c>
      <c r="H82" s="27">
        <v>0.8</v>
      </c>
      <c r="I82" s="26">
        <f t="shared" si="10"/>
        <v>800.3688</v>
      </c>
      <c r="J82" s="27">
        <v>0.2</v>
      </c>
      <c r="K82" s="26">
        <f t="shared" si="11"/>
        <v>200.0922</v>
      </c>
    </row>
    <row r="83" spans="1:11">
      <c r="A83" s="23">
        <v>77</v>
      </c>
      <c r="B83" s="23" t="s">
        <v>92</v>
      </c>
      <c r="C83" s="23" t="s">
        <v>16</v>
      </c>
      <c r="D83" s="23">
        <v>63.9</v>
      </c>
      <c r="E83" s="23">
        <v>63.9</v>
      </c>
      <c r="F83" s="23">
        <f t="shared" si="8"/>
        <v>49203</v>
      </c>
      <c r="G83" s="26">
        <f t="shared" si="9"/>
        <v>3001.383</v>
      </c>
      <c r="H83" s="27">
        <v>0.8</v>
      </c>
      <c r="I83" s="26">
        <f t="shared" si="10"/>
        <v>2401.1064</v>
      </c>
      <c r="J83" s="27">
        <v>0.2</v>
      </c>
      <c r="K83" s="26">
        <f t="shared" si="11"/>
        <v>600.2766</v>
      </c>
    </row>
    <row r="84" spans="1:11">
      <c r="A84" s="23">
        <v>78</v>
      </c>
      <c r="B84" s="23" t="s">
        <v>93</v>
      </c>
      <c r="C84" s="23" t="s">
        <v>16</v>
      </c>
      <c r="D84" s="23">
        <v>53.2</v>
      </c>
      <c r="E84" s="23">
        <v>53.2</v>
      </c>
      <c r="F84" s="23">
        <f t="shared" si="8"/>
        <v>40964</v>
      </c>
      <c r="G84" s="26">
        <f t="shared" si="9"/>
        <v>2498.804</v>
      </c>
      <c r="H84" s="27">
        <v>0.8</v>
      </c>
      <c r="I84" s="26">
        <f t="shared" si="10"/>
        <v>1999.0432</v>
      </c>
      <c r="J84" s="27">
        <v>0.2</v>
      </c>
      <c r="K84" s="26">
        <f t="shared" si="11"/>
        <v>499.7608</v>
      </c>
    </row>
    <row r="85" spans="1:11">
      <c r="A85" s="23">
        <v>79</v>
      </c>
      <c r="B85" s="23" t="s">
        <v>94</v>
      </c>
      <c r="C85" s="23" t="s">
        <v>16</v>
      </c>
      <c r="D85" s="23">
        <v>31.9</v>
      </c>
      <c r="E85" s="23">
        <v>31.9</v>
      </c>
      <c r="F85" s="23">
        <f t="shared" si="8"/>
        <v>24563</v>
      </c>
      <c r="G85" s="26">
        <f t="shared" si="9"/>
        <v>1498.343</v>
      </c>
      <c r="H85" s="27">
        <v>0.8</v>
      </c>
      <c r="I85" s="26">
        <f t="shared" si="10"/>
        <v>1198.6744</v>
      </c>
      <c r="J85" s="27">
        <v>0.2</v>
      </c>
      <c r="K85" s="26">
        <f t="shared" si="11"/>
        <v>299.6686</v>
      </c>
    </row>
    <row r="86" spans="1:11">
      <c r="A86" s="23">
        <v>80</v>
      </c>
      <c r="B86" s="23" t="s">
        <v>95</v>
      </c>
      <c r="C86" s="23" t="s">
        <v>16</v>
      </c>
      <c r="D86" s="23">
        <v>53.2</v>
      </c>
      <c r="E86" s="23">
        <v>53.2</v>
      </c>
      <c r="F86" s="23">
        <f t="shared" si="8"/>
        <v>40964</v>
      </c>
      <c r="G86" s="26">
        <f t="shared" si="9"/>
        <v>2498.804</v>
      </c>
      <c r="H86" s="27">
        <v>0.8</v>
      </c>
      <c r="I86" s="26">
        <f t="shared" si="10"/>
        <v>1999.0432</v>
      </c>
      <c r="J86" s="27">
        <v>0.2</v>
      </c>
      <c r="K86" s="26">
        <f t="shared" si="11"/>
        <v>499.7608</v>
      </c>
    </row>
    <row r="87" spans="1:11">
      <c r="A87" s="23">
        <v>81</v>
      </c>
      <c r="B87" s="23" t="s">
        <v>96</v>
      </c>
      <c r="C87" s="23" t="s">
        <v>16</v>
      </c>
      <c r="D87" s="23">
        <v>42.6</v>
      </c>
      <c r="E87" s="23">
        <v>42.6</v>
      </c>
      <c r="F87" s="23">
        <f t="shared" si="8"/>
        <v>32802</v>
      </c>
      <c r="G87" s="26">
        <f t="shared" si="9"/>
        <v>2000.922</v>
      </c>
      <c r="H87" s="27">
        <v>0.8</v>
      </c>
      <c r="I87" s="26">
        <f t="shared" si="10"/>
        <v>1600.7376</v>
      </c>
      <c r="J87" s="27">
        <v>0.2</v>
      </c>
      <c r="K87" s="26">
        <f t="shared" si="11"/>
        <v>400.1844</v>
      </c>
    </row>
    <row r="88" spans="1:11">
      <c r="A88" s="23">
        <v>82</v>
      </c>
      <c r="B88" s="23" t="s">
        <v>97</v>
      </c>
      <c r="C88" s="23" t="s">
        <v>16</v>
      </c>
      <c r="D88" s="23">
        <v>53.2</v>
      </c>
      <c r="E88" s="23">
        <v>53.2</v>
      </c>
      <c r="F88" s="23">
        <f t="shared" si="8"/>
        <v>40964</v>
      </c>
      <c r="G88" s="26">
        <f t="shared" si="9"/>
        <v>2498.804</v>
      </c>
      <c r="H88" s="27">
        <v>0.8</v>
      </c>
      <c r="I88" s="26">
        <f t="shared" si="10"/>
        <v>1999.0432</v>
      </c>
      <c r="J88" s="27">
        <v>0.2</v>
      </c>
      <c r="K88" s="26">
        <f t="shared" si="11"/>
        <v>499.7608</v>
      </c>
    </row>
    <row r="89" spans="1:11">
      <c r="A89" s="23">
        <v>83</v>
      </c>
      <c r="B89" s="23" t="s">
        <v>98</v>
      </c>
      <c r="C89" s="23" t="s">
        <v>16</v>
      </c>
      <c r="D89" s="23">
        <v>85.2</v>
      </c>
      <c r="E89" s="23">
        <v>85.2</v>
      </c>
      <c r="F89" s="23">
        <f t="shared" si="8"/>
        <v>65604</v>
      </c>
      <c r="G89" s="26">
        <f t="shared" si="9"/>
        <v>4001.844</v>
      </c>
      <c r="H89" s="27">
        <v>0.8</v>
      </c>
      <c r="I89" s="26">
        <f t="shared" si="10"/>
        <v>3201.4752</v>
      </c>
      <c r="J89" s="27">
        <v>0.2</v>
      </c>
      <c r="K89" s="26">
        <f t="shared" si="11"/>
        <v>800.3688</v>
      </c>
    </row>
    <row r="90" spans="1:11">
      <c r="A90" s="23">
        <v>84</v>
      </c>
      <c r="B90" s="23" t="s">
        <v>99</v>
      </c>
      <c r="C90" s="23" t="s">
        <v>16</v>
      </c>
      <c r="D90" s="23">
        <v>21.3</v>
      </c>
      <c r="E90" s="23">
        <v>21.3</v>
      </c>
      <c r="F90" s="23">
        <f t="shared" si="8"/>
        <v>16401</v>
      </c>
      <c r="G90" s="26">
        <f t="shared" si="9"/>
        <v>1000.461</v>
      </c>
      <c r="H90" s="27">
        <v>0.8</v>
      </c>
      <c r="I90" s="26">
        <f t="shared" si="10"/>
        <v>800.3688</v>
      </c>
      <c r="J90" s="27">
        <v>0.2</v>
      </c>
      <c r="K90" s="26">
        <f t="shared" si="11"/>
        <v>200.0922</v>
      </c>
    </row>
    <row r="91" spans="1:11">
      <c r="A91" s="23">
        <v>85</v>
      </c>
      <c r="B91" s="23" t="s">
        <v>100</v>
      </c>
      <c r="C91" s="23" t="s">
        <v>16</v>
      </c>
      <c r="D91" s="23">
        <v>53.2</v>
      </c>
      <c r="E91" s="23">
        <v>53.2</v>
      </c>
      <c r="F91" s="23">
        <f t="shared" si="8"/>
        <v>40964</v>
      </c>
      <c r="G91" s="26">
        <f t="shared" si="9"/>
        <v>2498.804</v>
      </c>
      <c r="H91" s="27">
        <v>0.8</v>
      </c>
      <c r="I91" s="26">
        <f t="shared" si="10"/>
        <v>1999.0432</v>
      </c>
      <c r="J91" s="27">
        <v>0.2</v>
      </c>
      <c r="K91" s="26">
        <f t="shared" si="11"/>
        <v>499.7608</v>
      </c>
    </row>
    <row r="92" spans="1:11">
      <c r="A92" s="23">
        <v>86</v>
      </c>
      <c r="B92" s="23" t="s">
        <v>101</v>
      </c>
      <c r="C92" s="23" t="s">
        <v>16</v>
      </c>
      <c r="D92" s="23">
        <v>53.2</v>
      </c>
      <c r="E92" s="23">
        <v>53.2</v>
      </c>
      <c r="F92" s="23">
        <f t="shared" si="8"/>
        <v>40964</v>
      </c>
      <c r="G92" s="26">
        <f t="shared" si="9"/>
        <v>2498.804</v>
      </c>
      <c r="H92" s="27">
        <v>0.8</v>
      </c>
      <c r="I92" s="26">
        <f t="shared" si="10"/>
        <v>1999.0432</v>
      </c>
      <c r="J92" s="27">
        <v>0.2</v>
      </c>
      <c r="K92" s="26">
        <f t="shared" si="11"/>
        <v>499.7608</v>
      </c>
    </row>
    <row r="93" spans="1:11">
      <c r="A93" s="23">
        <v>87</v>
      </c>
      <c r="B93" s="23" t="s">
        <v>102</v>
      </c>
      <c r="C93" s="23" t="s">
        <v>16</v>
      </c>
      <c r="D93" s="23">
        <v>31.9</v>
      </c>
      <c r="E93" s="23">
        <v>31.9</v>
      </c>
      <c r="F93" s="23">
        <f t="shared" si="8"/>
        <v>24563</v>
      </c>
      <c r="G93" s="26">
        <f t="shared" si="9"/>
        <v>1498.343</v>
      </c>
      <c r="H93" s="27">
        <v>0.8</v>
      </c>
      <c r="I93" s="26">
        <f t="shared" si="10"/>
        <v>1198.6744</v>
      </c>
      <c r="J93" s="27">
        <v>0.2</v>
      </c>
      <c r="K93" s="26">
        <f t="shared" si="11"/>
        <v>299.6686</v>
      </c>
    </row>
    <row r="94" spans="1:11">
      <c r="A94" s="23">
        <v>88</v>
      </c>
      <c r="B94" s="23" t="s">
        <v>103</v>
      </c>
      <c r="C94" s="23" t="s">
        <v>16</v>
      </c>
      <c r="D94" s="23">
        <v>63.9</v>
      </c>
      <c r="E94" s="23">
        <v>63.9</v>
      </c>
      <c r="F94" s="23">
        <f t="shared" si="8"/>
        <v>49203</v>
      </c>
      <c r="G94" s="26">
        <f t="shared" si="9"/>
        <v>3001.383</v>
      </c>
      <c r="H94" s="27">
        <v>0.8</v>
      </c>
      <c r="I94" s="26">
        <f t="shared" si="10"/>
        <v>2401.1064</v>
      </c>
      <c r="J94" s="27">
        <v>0.2</v>
      </c>
      <c r="K94" s="26">
        <f t="shared" si="11"/>
        <v>600.2766</v>
      </c>
    </row>
  </sheetData>
  <autoFilter ref="A6:K94">
    <extLst/>
  </autoFilter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36A3A9060D3B4F1EAE86A31AB0F0D52C</vt:lpwstr>
  </property>
  <property fmtid="{D5CDD505-2E9C-101B-9397-08002B2CF9AE}" pid="3" name="KSOProductBuildVer">
    <vt:lpwstr>2052-11.8.2.12085</vt:lpwstr>
  </property>
</Properties>
</file>