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玉米!$A$6:$K$65</definedName>
  </definedNames>
  <calcPr calcId="144525"/>
</workbook>
</file>

<file path=xl/sharedStrings.xml><?xml version="1.0" encoding="utf-8"?>
<sst xmlns="http://schemas.openxmlformats.org/spreadsheetml/2006/main" count="307" uniqueCount="162">
  <si>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</si>
  <si>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旺清门镇大荒沟村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</si>
  <si>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</si>
  <si>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</si>
  <si>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</si>
  <si>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</si>
  <si>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</si>
  <si>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</si>
  <si>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</si>
  <si>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</si>
  <si>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</si>
  <si>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</si>
  <si>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</si>
  <si>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</si>
  <si>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</si>
  <si>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张福军</t>
  </si>
  <si>
    <t>旺清门镇大荒沟村</t>
  </si>
  <si>
    <t>边升</t>
  </si>
  <si>
    <t>姜辉</t>
  </si>
  <si>
    <t>林喜友</t>
  </si>
  <si>
    <t>王京华</t>
  </si>
  <si>
    <t>杨守富</t>
  </si>
  <si>
    <t>姜永兰</t>
  </si>
  <si>
    <t>梁浩</t>
  </si>
  <si>
    <t>林喜青</t>
  </si>
  <si>
    <t>黄家钊</t>
  </si>
  <si>
    <t>赵建华</t>
  </si>
  <si>
    <t>程德库</t>
  </si>
  <si>
    <t>高海</t>
  </si>
  <si>
    <t>张金财</t>
  </si>
  <si>
    <t>高福春</t>
  </si>
  <si>
    <t>朱文光</t>
  </si>
  <si>
    <t>赵波</t>
  </si>
  <si>
    <t>冯钢</t>
  </si>
  <si>
    <t>刘玉杰</t>
  </si>
  <si>
    <t>孙增武</t>
  </si>
  <si>
    <t>张兆海</t>
  </si>
  <si>
    <t>赵广财</t>
  </si>
  <si>
    <t>张晶</t>
  </si>
  <si>
    <t>孙增祥</t>
  </si>
  <si>
    <t>韩鹏</t>
  </si>
  <si>
    <t>符文华</t>
  </si>
  <si>
    <t>冯俊财</t>
  </si>
  <si>
    <t>董恩富</t>
  </si>
  <si>
    <t>李洪发</t>
  </si>
  <si>
    <t>李洪业</t>
  </si>
  <si>
    <t>徐玉英</t>
  </si>
  <si>
    <t>韩玉华</t>
  </si>
  <si>
    <t xml:space="preserve"> 单景勇</t>
  </si>
  <si>
    <t>辛崇营</t>
  </si>
  <si>
    <t>张俊国</t>
  </si>
  <si>
    <t>郑秀燕</t>
  </si>
  <si>
    <t>赵德斌</t>
  </si>
  <si>
    <t>许佳珍</t>
  </si>
  <si>
    <t>张金库</t>
  </si>
  <si>
    <t>王明福</t>
  </si>
  <si>
    <t>戴玉明</t>
  </si>
  <si>
    <t>于桂生</t>
  </si>
  <si>
    <t>丁科强</t>
  </si>
  <si>
    <t>于振海</t>
  </si>
  <si>
    <t>丁科言</t>
  </si>
  <si>
    <t>孙相利</t>
  </si>
  <si>
    <t>王其光</t>
  </si>
  <si>
    <t>于振洋</t>
  </si>
  <si>
    <t>孙相斌</t>
  </si>
  <si>
    <t>于振华</t>
  </si>
  <si>
    <t>边铭</t>
  </si>
  <si>
    <t>刘玉波</t>
  </si>
  <si>
    <t>张福生</t>
  </si>
  <si>
    <t>王海贵</t>
  </si>
  <si>
    <t>辛崇时</t>
  </si>
  <si>
    <t>唐志军</t>
  </si>
  <si>
    <t>张福清</t>
  </si>
  <si>
    <t>赵宏利</t>
  </si>
  <si>
    <t>王影</t>
  </si>
  <si>
    <t>刘羽</t>
  </si>
  <si>
    <t>胡志红</t>
  </si>
  <si>
    <t>何景国</t>
  </si>
  <si>
    <t>赵云锋</t>
  </si>
  <si>
    <t>詹俊芝</t>
  </si>
  <si>
    <t>单景云</t>
  </si>
  <si>
    <t>王树臣</t>
  </si>
  <si>
    <t>王庆利</t>
  </si>
  <si>
    <t>邓春龙</t>
  </si>
  <si>
    <t>丁万金</t>
  </si>
  <si>
    <t>姚焕清</t>
  </si>
  <si>
    <t>姜淑清</t>
  </si>
  <si>
    <t>张尚俭</t>
  </si>
  <si>
    <t>邹德喜</t>
  </si>
  <si>
    <t>吕金柱</t>
  </si>
  <si>
    <t>张淑清</t>
  </si>
  <si>
    <t>姚焕君</t>
  </si>
  <si>
    <t>谭春艳</t>
  </si>
  <si>
    <t>吴华</t>
  </si>
  <si>
    <t>杜景山</t>
  </si>
  <si>
    <t>门金玲</t>
  </si>
  <si>
    <t>谭丽丽</t>
  </si>
  <si>
    <t>杜景财</t>
  </si>
  <si>
    <t>时伟</t>
  </si>
  <si>
    <t>关忠文</t>
  </si>
  <si>
    <t>苏吉红</t>
  </si>
  <si>
    <t>姜春</t>
  </si>
  <si>
    <t>杨德坤</t>
  </si>
  <si>
    <t>宋贵仁</t>
  </si>
  <si>
    <t>杨玉芳</t>
  </si>
  <si>
    <t>马前亮</t>
  </si>
  <si>
    <t>尹吉水</t>
  </si>
  <si>
    <t>张福萍</t>
  </si>
  <si>
    <t>单景春</t>
  </si>
  <si>
    <t>苏吉平</t>
  </si>
  <si>
    <t>陆春霞</t>
  </si>
  <si>
    <t>王忠权</t>
  </si>
  <si>
    <t>王振凤</t>
  </si>
  <si>
    <t>武志霞</t>
  </si>
  <si>
    <t>朱明远</t>
  </si>
  <si>
    <t>徐论琴</t>
  </si>
  <si>
    <t>黄文荣</t>
  </si>
  <si>
    <t>朱文友</t>
  </si>
  <si>
    <t>姚娣</t>
  </si>
  <si>
    <t>王桂兰</t>
  </si>
  <si>
    <t>吴桂国</t>
  </si>
  <si>
    <t>王健</t>
  </si>
  <si>
    <t>王金明</t>
  </si>
  <si>
    <t>朱明秋</t>
  </si>
  <si>
    <t>何金宏</t>
  </si>
  <si>
    <t>王利</t>
  </si>
  <si>
    <t>张福霞</t>
  </si>
  <si>
    <t>孔雪</t>
  </si>
  <si>
    <t>张福仁</t>
  </si>
  <si>
    <t>曲明林</t>
  </si>
  <si>
    <t>陆军</t>
  </si>
  <si>
    <t>陆金财</t>
  </si>
  <si>
    <t>孙淑梅</t>
  </si>
  <si>
    <t>韩淑彦</t>
  </si>
  <si>
    <t>吴飞</t>
  </si>
  <si>
    <t>张福杰</t>
  </si>
  <si>
    <t>张福信</t>
  </si>
  <si>
    <t>李振宇</t>
  </si>
  <si>
    <t>张志峰</t>
  </si>
  <si>
    <t>张庆山</t>
  </si>
  <si>
    <t>陆金凤</t>
  </si>
  <si>
    <t>李淑英</t>
  </si>
  <si>
    <t>姚玉波</t>
  </si>
  <si>
    <t>李鹏龙</t>
  </si>
  <si>
    <t>孙相锋</t>
  </si>
  <si>
    <t>姚焕义</t>
  </si>
  <si>
    <t>张俊青</t>
  </si>
  <si>
    <t>曲明贵</t>
  </si>
  <si>
    <t>张文科</t>
  </si>
  <si>
    <t>苏忠晶</t>
  </si>
  <si>
    <t>黄春水</t>
  </si>
  <si>
    <t>万初军</t>
  </si>
  <si>
    <t>杨殿禄</t>
  </si>
  <si>
    <t>王国军</t>
  </si>
  <si>
    <t>王学义</t>
  </si>
  <si>
    <t>王明浩</t>
  </si>
  <si>
    <t>丁文生</t>
  </si>
  <si>
    <t>朱桂云</t>
  </si>
  <si>
    <t>唐庆元</t>
  </si>
  <si>
    <t>鲁俊莹</t>
  </si>
  <si>
    <t>刘景兰</t>
  </si>
  <si>
    <t>边志国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</si>
</sst>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常规 3" xfId="58"/>
    <cellStyle name="Normal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2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60</v>
      </c>
      <c r="E7" s="24">
        <v>60</v>
      </c>
      <c r="F7" s="23">
        <f>E7*770</f>
        <v>46200</v>
      </c>
      <c r="G7" s="26">
        <f>E7*46.97</f>
        <v>2818.2</v>
      </c>
      <c r="H7" s="27">
        <v>0.8</v>
      </c>
      <c r="I7" s="26">
        <f t="shared" ref="I7:I70" si="0">G7*H7</f>
        <v>2254.56</v>
      </c>
      <c r="J7" s="27">
        <v>0.2</v>
      </c>
      <c r="K7" s="26">
        <f>G7*20%</f>
        <v>563.64</v>
      </c>
    </row>
    <row r="8" spans="1:11">
      <c r="A8" s="23">
        <v>2</v>
      </c>
      <c r="B8" s="24" t="s">
        <v>17</v>
      </c>
      <c r="C8" s="25" t="s">
        <v>16</v>
      </c>
      <c r="D8" s="24">
        <v>53.2</v>
      </c>
      <c r="E8" s="24">
        <v>53.2</v>
      </c>
      <c r="F8" s="23">
        <f t="shared" ref="F8:F39" si="1">E8*770</f>
        <v>40964</v>
      </c>
      <c r="G8" s="26">
        <f t="shared" ref="G8:G39" si="2">E8*46.97</f>
        <v>2498.804</v>
      </c>
      <c r="H8" s="27">
        <v>0.8</v>
      </c>
      <c r="I8" s="26">
        <f t="shared" si="0"/>
        <v>1999.0432</v>
      </c>
      <c r="J8" s="27">
        <v>0.2</v>
      </c>
      <c r="K8" s="26">
        <f t="shared" ref="K8:K39" si="3">G8*20%</f>
        <v>499.7608</v>
      </c>
    </row>
    <row r="9" spans="1:11">
      <c r="A9" s="23">
        <v>3</v>
      </c>
      <c r="B9" s="24" t="s">
        <v>18</v>
      </c>
      <c r="C9" s="25" t="s">
        <v>16</v>
      </c>
      <c r="D9" s="24">
        <v>53.2</v>
      </c>
      <c r="E9" s="24">
        <v>53.2</v>
      </c>
      <c r="F9" s="23">
        <f t="shared" si="1"/>
        <v>40964</v>
      </c>
      <c r="G9" s="26">
        <f t="shared" si="2"/>
        <v>2498.804</v>
      </c>
      <c r="H9" s="27">
        <v>0.8</v>
      </c>
      <c r="I9" s="26">
        <f t="shared" si="0"/>
        <v>1999.0432</v>
      </c>
      <c r="J9" s="27">
        <v>0.2</v>
      </c>
      <c r="K9" s="26">
        <f t="shared" si="3"/>
        <v>499.7608</v>
      </c>
    </row>
    <row r="10" spans="1:11">
      <c r="A10" s="23">
        <v>4</v>
      </c>
      <c r="B10" s="24" t="s">
        <v>19</v>
      </c>
      <c r="C10" s="25" t="s">
        <v>16</v>
      </c>
      <c r="D10" s="24">
        <v>53.2</v>
      </c>
      <c r="E10" s="24">
        <v>53.2</v>
      </c>
      <c r="F10" s="23">
        <f t="shared" si="1"/>
        <v>40964</v>
      </c>
      <c r="G10" s="26">
        <f t="shared" si="2"/>
        <v>2498.804</v>
      </c>
      <c r="H10" s="27">
        <v>0.8</v>
      </c>
      <c r="I10" s="26">
        <f t="shared" si="0"/>
        <v>1999.0432</v>
      </c>
      <c r="J10" s="27">
        <v>0.2</v>
      </c>
      <c r="K10" s="26">
        <f t="shared" si="3"/>
        <v>499.7608</v>
      </c>
    </row>
    <row r="11" spans="1:11">
      <c r="A11" s="23">
        <v>5</v>
      </c>
      <c r="B11" s="24" t="s">
        <v>20</v>
      </c>
      <c r="C11" s="25" t="s">
        <v>16</v>
      </c>
      <c r="D11" s="24">
        <v>54</v>
      </c>
      <c r="E11" s="24">
        <v>54</v>
      </c>
      <c r="F11" s="23">
        <f t="shared" si="1"/>
        <v>41580</v>
      </c>
      <c r="G11" s="26">
        <f t="shared" si="2"/>
        <v>2536.38</v>
      </c>
      <c r="H11" s="27">
        <v>0.8</v>
      </c>
      <c r="I11" s="26">
        <f t="shared" si="0"/>
        <v>2029.104</v>
      </c>
      <c r="J11" s="27">
        <v>0.2</v>
      </c>
      <c r="K11" s="26">
        <f t="shared" si="3"/>
        <v>507.276</v>
      </c>
    </row>
    <row r="12" spans="1:11">
      <c r="A12" s="23">
        <v>6</v>
      </c>
      <c r="B12" s="24" t="s">
        <v>21</v>
      </c>
      <c r="C12" s="25" t="s">
        <v>16</v>
      </c>
      <c r="D12" s="24">
        <v>60</v>
      </c>
      <c r="E12" s="24">
        <v>60</v>
      </c>
      <c r="F12" s="23">
        <f t="shared" si="1"/>
        <v>46200</v>
      </c>
      <c r="G12" s="26">
        <f t="shared" si="2"/>
        <v>2818.2</v>
      </c>
      <c r="H12" s="27">
        <v>0.8</v>
      </c>
      <c r="I12" s="26">
        <f t="shared" si="0"/>
        <v>2254.56</v>
      </c>
      <c r="J12" s="27">
        <v>0.2</v>
      </c>
      <c r="K12" s="26">
        <f t="shared" si="3"/>
        <v>563.64</v>
      </c>
    </row>
    <row r="13" spans="1:11">
      <c r="A13" s="23">
        <v>7</v>
      </c>
      <c r="B13" s="24" t="s">
        <v>22</v>
      </c>
      <c r="C13" s="25" t="s">
        <v>16</v>
      </c>
      <c r="D13" s="24">
        <v>53.2</v>
      </c>
      <c r="E13" s="24">
        <v>53.2</v>
      </c>
      <c r="F13" s="23">
        <f t="shared" si="1"/>
        <v>40964</v>
      </c>
      <c r="G13" s="26">
        <f t="shared" si="2"/>
        <v>2498.804</v>
      </c>
      <c r="H13" s="27">
        <v>0.8</v>
      </c>
      <c r="I13" s="26">
        <f t="shared" si="0"/>
        <v>1999.0432</v>
      </c>
      <c r="J13" s="27">
        <v>0.2</v>
      </c>
      <c r="K13" s="26">
        <f t="shared" si="3"/>
        <v>499.7608</v>
      </c>
    </row>
    <row r="14" spans="1:11">
      <c r="A14" s="23">
        <v>8</v>
      </c>
      <c r="B14" s="24" t="s">
        <v>23</v>
      </c>
      <c r="C14" s="25" t="s">
        <v>16</v>
      </c>
      <c r="D14" s="24">
        <v>95</v>
      </c>
      <c r="E14" s="24">
        <v>95</v>
      </c>
      <c r="F14" s="23">
        <f t="shared" si="1"/>
        <v>73150</v>
      </c>
      <c r="G14" s="26">
        <f t="shared" si="2"/>
        <v>4462.15</v>
      </c>
      <c r="H14" s="27">
        <v>0.8</v>
      </c>
      <c r="I14" s="26">
        <f t="shared" si="0"/>
        <v>3569.72</v>
      </c>
      <c r="J14" s="27">
        <v>0.2</v>
      </c>
      <c r="K14" s="26">
        <f t="shared" si="3"/>
        <v>892.43</v>
      </c>
    </row>
    <row r="15" spans="1:11">
      <c r="A15" s="23">
        <v>9</v>
      </c>
      <c r="B15" s="24" t="s">
        <v>24</v>
      </c>
      <c r="C15" s="25" t="s">
        <v>16</v>
      </c>
      <c r="D15" s="24">
        <v>54</v>
      </c>
      <c r="E15" s="24">
        <v>54</v>
      </c>
      <c r="F15" s="23">
        <f t="shared" si="1"/>
        <v>41580</v>
      </c>
      <c r="G15" s="26">
        <f t="shared" si="2"/>
        <v>2536.38</v>
      </c>
      <c r="H15" s="27">
        <v>0.8</v>
      </c>
      <c r="I15" s="26">
        <f t="shared" si="0"/>
        <v>2029.104</v>
      </c>
      <c r="J15" s="27">
        <v>0.2</v>
      </c>
      <c r="K15" s="26">
        <f t="shared" si="3"/>
        <v>507.276</v>
      </c>
    </row>
    <row r="16" spans="1:11">
      <c r="A16" s="23">
        <v>10</v>
      </c>
      <c r="B16" s="24" t="s">
        <v>25</v>
      </c>
      <c r="C16" s="25" t="s">
        <v>16</v>
      </c>
      <c r="D16" s="24">
        <v>53.2</v>
      </c>
      <c r="E16" s="24">
        <v>53.2</v>
      </c>
      <c r="F16" s="23">
        <f t="shared" si="1"/>
        <v>40964</v>
      </c>
      <c r="G16" s="26">
        <f t="shared" si="2"/>
        <v>2498.804</v>
      </c>
      <c r="H16" s="27">
        <v>0.8</v>
      </c>
      <c r="I16" s="26">
        <f t="shared" si="0"/>
        <v>1999.0432</v>
      </c>
      <c r="J16" s="27">
        <v>0.2</v>
      </c>
      <c r="K16" s="26">
        <f t="shared" si="3"/>
        <v>499.7608</v>
      </c>
    </row>
    <row r="17" spans="1:11">
      <c r="A17" s="23">
        <v>11</v>
      </c>
      <c r="B17" s="24" t="s">
        <v>26</v>
      </c>
      <c r="C17" s="25" t="s">
        <v>16</v>
      </c>
      <c r="D17" s="24">
        <v>40</v>
      </c>
      <c r="E17" s="24">
        <v>40</v>
      </c>
      <c r="F17" s="23">
        <f t="shared" si="1"/>
        <v>30800</v>
      </c>
      <c r="G17" s="26">
        <f t="shared" si="2"/>
        <v>1878.8</v>
      </c>
      <c r="H17" s="27">
        <v>0.8</v>
      </c>
      <c r="I17" s="26">
        <f t="shared" si="0"/>
        <v>1503.04</v>
      </c>
      <c r="J17" s="27">
        <v>0.2</v>
      </c>
      <c r="K17" s="26">
        <f t="shared" si="3"/>
        <v>375.76</v>
      </c>
    </row>
    <row r="18" spans="1:11">
      <c r="A18" s="23">
        <v>12</v>
      </c>
      <c r="B18" s="24" t="s">
        <v>27</v>
      </c>
      <c r="C18" s="25" t="s">
        <v>16</v>
      </c>
      <c r="D18" s="24">
        <v>32</v>
      </c>
      <c r="E18" s="24">
        <v>32</v>
      </c>
      <c r="F18" s="23">
        <f t="shared" si="1"/>
        <v>24640</v>
      </c>
      <c r="G18" s="26">
        <f t="shared" si="2"/>
        <v>1503.04</v>
      </c>
      <c r="H18" s="27">
        <v>0.8</v>
      </c>
      <c r="I18" s="26">
        <f t="shared" si="0"/>
        <v>1202.432</v>
      </c>
      <c r="J18" s="27">
        <v>0.2</v>
      </c>
      <c r="K18" s="26">
        <f t="shared" si="3"/>
        <v>300.608</v>
      </c>
    </row>
    <row r="19" spans="1:11">
      <c r="A19" s="23">
        <v>13</v>
      </c>
      <c r="B19" s="24" t="s">
        <v>28</v>
      </c>
      <c r="C19" s="25" t="s">
        <v>16</v>
      </c>
      <c r="D19" s="24">
        <v>32</v>
      </c>
      <c r="E19" s="24">
        <v>32</v>
      </c>
      <c r="F19" s="23">
        <f t="shared" si="1"/>
        <v>24640</v>
      </c>
      <c r="G19" s="26">
        <f t="shared" si="2"/>
        <v>1503.04</v>
      </c>
      <c r="H19" s="27">
        <v>0.8</v>
      </c>
      <c r="I19" s="26">
        <f t="shared" si="0"/>
        <v>1202.432</v>
      </c>
      <c r="J19" s="27">
        <v>0.2</v>
      </c>
      <c r="K19" s="26">
        <f t="shared" si="3"/>
        <v>300.608</v>
      </c>
    </row>
    <row r="20" spans="1:11">
      <c r="A20" s="23">
        <v>14</v>
      </c>
      <c r="B20" s="24" t="s">
        <v>29</v>
      </c>
      <c r="C20" s="25" t="s">
        <v>16</v>
      </c>
      <c r="D20" s="24">
        <v>53.2</v>
      </c>
      <c r="E20" s="24">
        <v>53.2</v>
      </c>
      <c r="F20" s="23">
        <f t="shared" si="1"/>
        <v>40964</v>
      </c>
      <c r="G20" s="26">
        <f t="shared" si="2"/>
        <v>2498.804</v>
      </c>
      <c r="H20" s="27">
        <v>0.8</v>
      </c>
      <c r="I20" s="26">
        <f t="shared" si="0"/>
        <v>1999.0432</v>
      </c>
      <c r="J20" s="27">
        <v>0.2</v>
      </c>
      <c r="K20" s="26">
        <f t="shared" si="3"/>
        <v>499.7608</v>
      </c>
    </row>
    <row r="21" spans="1:11">
      <c r="A21" s="23">
        <v>15</v>
      </c>
      <c r="B21" s="24" t="s">
        <v>30</v>
      </c>
      <c r="C21" s="25" t="s">
        <v>16</v>
      </c>
      <c r="D21" s="24">
        <v>31.5</v>
      </c>
      <c r="E21" s="24">
        <v>31.5</v>
      </c>
      <c r="F21" s="23">
        <f t="shared" si="1"/>
        <v>24255</v>
      </c>
      <c r="G21" s="26">
        <f t="shared" si="2"/>
        <v>1479.555</v>
      </c>
      <c r="H21" s="27">
        <v>0.8</v>
      </c>
      <c r="I21" s="26">
        <f t="shared" si="0"/>
        <v>1183.644</v>
      </c>
      <c r="J21" s="27">
        <v>0.2</v>
      </c>
      <c r="K21" s="26">
        <f t="shared" si="3"/>
        <v>295.911</v>
      </c>
    </row>
    <row r="22" spans="1:11">
      <c r="A22" s="23">
        <v>16</v>
      </c>
      <c r="B22" s="24" t="s">
        <v>31</v>
      </c>
      <c r="C22" s="25" t="s">
        <v>16</v>
      </c>
      <c r="D22" s="24">
        <v>32</v>
      </c>
      <c r="E22" s="24">
        <v>32</v>
      </c>
      <c r="F22" s="23">
        <f t="shared" si="1"/>
        <v>24640</v>
      </c>
      <c r="G22" s="26">
        <f t="shared" si="2"/>
        <v>1503.04</v>
      </c>
      <c r="H22" s="27">
        <v>0.8</v>
      </c>
      <c r="I22" s="26">
        <f t="shared" si="0"/>
        <v>1202.432</v>
      </c>
      <c r="J22" s="27">
        <v>0.2</v>
      </c>
      <c r="K22" s="26">
        <f t="shared" si="3"/>
        <v>300.608</v>
      </c>
    </row>
    <row r="23" spans="1:11">
      <c r="A23" s="23">
        <v>17</v>
      </c>
      <c r="B23" s="24" t="s">
        <v>32</v>
      </c>
      <c r="C23" s="25" t="s">
        <v>16</v>
      </c>
      <c r="D23" s="24">
        <v>53.2</v>
      </c>
      <c r="E23" s="24">
        <v>53.2</v>
      </c>
      <c r="F23" s="23">
        <f t="shared" si="1"/>
        <v>40964</v>
      </c>
      <c r="G23" s="26">
        <f t="shared" si="2"/>
        <v>2498.804</v>
      </c>
      <c r="H23" s="27">
        <v>0.8</v>
      </c>
      <c r="I23" s="26">
        <f t="shared" si="0"/>
        <v>1999.0432</v>
      </c>
      <c r="J23" s="27">
        <v>0.2</v>
      </c>
      <c r="K23" s="26">
        <f t="shared" si="3"/>
        <v>499.7608</v>
      </c>
    </row>
    <row r="24" spans="1:11">
      <c r="A24" s="23">
        <v>18</v>
      </c>
      <c r="B24" s="24" t="s">
        <v>33</v>
      </c>
      <c r="C24" s="25" t="s">
        <v>16</v>
      </c>
      <c r="D24" s="24">
        <v>52</v>
      </c>
      <c r="E24" s="24">
        <v>52</v>
      </c>
      <c r="F24" s="23">
        <f t="shared" si="1"/>
        <v>40040</v>
      </c>
      <c r="G24" s="26">
        <f t="shared" si="2"/>
        <v>2442.44</v>
      </c>
      <c r="H24" s="27">
        <v>0.8</v>
      </c>
      <c r="I24" s="26">
        <f t="shared" si="0"/>
        <v>1953.952</v>
      </c>
      <c r="J24" s="27">
        <v>0.2</v>
      </c>
      <c r="K24" s="26">
        <f t="shared" si="3"/>
        <v>488.488</v>
      </c>
    </row>
    <row r="25" spans="1:11">
      <c r="A25" s="23">
        <v>19</v>
      </c>
      <c r="B25" s="24" t="s">
        <v>34</v>
      </c>
      <c r="C25" s="25" t="s">
        <v>16</v>
      </c>
      <c r="D25" s="24">
        <v>40</v>
      </c>
      <c r="E25" s="24">
        <v>40</v>
      </c>
      <c r="F25" s="23">
        <f t="shared" si="1"/>
        <v>30800</v>
      </c>
      <c r="G25" s="26">
        <f t="shared" si="2"/>
        <v>1878.8</v>
      </c>
      <c r="H25" s="27">
        <v>0.8</v>
      </c>
      <c r="I25" s="26">
        <f t="shared" si="0"/>
        <v>1503.04</v>
      </c>
      <c r="J25" s="27">
        <v>0.2</v>
      </c>
      <c r="K25" s="26">
        <f t="shared" si="3"/>
        <v>375.76</v>
      </c>
    </row>
    <row r="26" spans="1:11">
      <c r="A26" s="23">
        <v>20</v>
      </c>
      <c r="B26" s="24" t="s">
        <v>35</v>
      </c>
      <c r="C26" s="25" t="s">
        <v>16</v>
      </c>
      <c r="D26" s="24">
        <v>40</v>
      </c>
      <c r="E26" s="24">
        <v>40</v>
      </c>
      <c r="F26" s="23">
        <f t="shared" si="1"/>
        <v>30800</v>
      </c>
      <c r="G26" s="26">
        <f t="shared" si="2"/>
        <v>1878.8</v>
      </c>
      <c r="H26" s="27">
        <v>0.8</v>
      </c>
      <c r="I26" s="26">
        <f t="shared" si="0"/>
        <v>1503.04</v>
      </c>
      <c r="J26" s="27">
        <v>0.2</v>
      </c>
      <c r="K26" s="26">
        <f t="shared" si="3"/>
        <v>375.76</v>
      </c>
    </row>
    <row r="27" spans="1:11">
      <c r="A27" s="23">
        <v>21</v>
      </c>
      <c r="B27" s="24" t="s">
        <v>36</v>
      </c>
      <c r="C27" s="25" t="s">
        <v>16</v>
      </c>
      <c r="D27" s="24">
        <v>22</v>
      </c>
      <c r="E27" s="24">
        <v>22</v>
      </c>
      <c r="F27" s="23">
        <f t="shared" si="1"/>
        <v>16940</v>
      </c>
      <c r="G27" s="26">
        <f t="shared" si="2"/>
        <v>1033.34</v>
      </c>
      <c r="H27" s="27">
        <v>0.8</v>
      </c>
      <c r="I27" s="26">
        <f t="shared" si="0"/>
        <v>826.672</v>
      </c>
      <c r="J27" s="27">
        <v>0.2</v>
      </c>
      <c r="K27" s="26">
        <f t="shared" si="3"/>
        <v>206.668</v>
      </c>
    </row>
    <row r="28" spans="1:11">
      <c r="A28" s="23">
        <v>22</v>
      </c>
      <c r="B28" s="24" t="s">
        <v>37</v>
      </c>
      <c r="C28" s="25" t="s">
        <v>16</v>
      </c>
      <c r="D28" s="24">
        <v>58</v>
      </c>
      <c r="E28" s="24">
        <v>58</v>
      </c>
      <c r="F28" s="23">
        <f t="shared" si="1"/>
        <v>44660</v>
      </c>
      <c r="G28" s="26">
        <f t="shared" si="2"/>
        <v>2724.26</v>
      </c>
      <c r="H28" s="27">
        <v>0.8</v>
      </c>
      <c r="I28" s="26">
        <f t="shared" si="0"/>
        <v>2179.408</v>
      </c>
      <c r="J28" s="27">
        <v>0.2</v>
      </c>
      <c r="K28" s="26">
        <f t="shared" si="3"/>
        <v>544.852</v>
      </c>
    </row>
    <row r="29" spans="1:11">
      <c r="A29" s="23">
        <v>23</v>
      </c>
      <c r="B29" s="24" t="s">
        <v>38</v>
      </c>
      <c r="C29" s="25" t="s">
        <v>16</v>
      </c>
      <c r="D29" s="24">
        <v>58</v>
      </c>
      <c r="E29" s="24">
        <v>58</v>
      </c>
      <c r="F29" s="23">
        <f t="shared" si="1"/>
        <v>44660</v>
      </c>
      <c r="G29" s="26">
        <f t="shared" si="2"/>
        <v>2724.26</v>
      </c>
      <c r="H29" s="27">
        <v>0.8</v>
      </c>
      <c r="I29" s="26">
        <f t="shared" si="0"/>
        <v>2179.408</v>
      </c>
      <c r="J29" s="27">
        <v>0.2</v>
      </c>
      <c r="K29" s="26">
        <f t="shared" si="3"/>
        <v>544.852</v>
      </c>
    </row>
    <row r="30" spans="1:11">
      <c r="A30" s="23">
        <v>24</v>
      </c>
      <c r="B30" s="24" t="s">
        <v>39</v>
      </c>
      <c r="C30" s="25" t="s">
        <v>16</v>
      </c>
      <c r="D30" s="24">
        <v>26.6</v>
      </c>
      <c r="E30" s="24">
        <v>26.6</v>
      </c>
      <c r="F30" s="23">
        <f t="shared" si="1"/>
        <v>20482</v>
      </c>
      <c r="G30" s="26">
        <f t="shared" si="2"/>
        <v>1249.402</v>
      </c>
      <c r="H30" s="27">
        <v>0.8</v>
      </c>
      <c r="I30" s="26">
        <f t="shared" si="0"/>
        <v>999.5216</v>
      </c>
      <c r="J30" s="27">
        <v>0.2</v>
      </c>
      <c r="K30" s="26">
        <f t="shared" si="3"/>
        <v>249.8804</v>
      </c>
    </row>
    <row r="31" spans="1:11">
      <c r="A31" s="23">
        <v>25</v>
      </c>
      <c r="B31" s="24" t="s">
        <v>40</v>
      </c>
      <c r="C31" s="25" t="s">
        <v>16</v>
      </c>
      <c r="D31" s="24">
        <v>32</v>
      </c>
      <c r="E31" s="24">
        <v>32</v>
      </c>
      <c r="F31" s="23">
        <f t="shared" si="1"/>
        <v>24640</v>
      </c>
      <c r="G31" s="26">
        <f t="shared" si="2"/>
        <v>1503.04</v>
      </c>
      <c r="H31" s="27">
        <v>0.8</v>
      </c>
      <c r="I31" s="26">
        <f t="shared" si="0"/>
        <v>1202.432</v>
      </c>
      <c r="J31" s="27">
        <v>0.2</v>
      </c>
      <c r="K31" s="26">
        <f t="shared" si="3"/>
        <v>300.608</v>
      </c>
    </row>
    <row r="32" spans="1:11">
      <c r="A32" s="23">
        <v>26</v>
      </c>
      <c r="B32" s="24" t="s">
        <v>41</v>
      </c>
      <c r="C32" s="25" t="s">
        <v>16</v>
      </c>
      <c r="D32" s="24">
        <v>32</v>
      </c>
      <c r="E32" s="24">
        <v>32</v>
      </c>
      <c r="F32" s="23">
        <f t="shared" ref="F32:F63" si="4">E32*770</f>
        <v>24640</v>
      </c>
      <c r="G32" s="26">
        <f t="shared" ref="G32:G63" si="5">E32*46.97</f>
        <v>1503.04</v>
      </c>
      <c r="H32" s="27">
        <v>0.8</v>
      </c>
      <c r="I32" s="26">
        <f t="shared" ref="I32:I63" si="6">G32*H32</f>
        <v>1202.432</v>
      </c>
      <c r="J32" s="27">
        <v>0.2</v>
      </c>
      <c r="K32" s="26">
        <f t="shared" ref="K32:K63" si="7">G32*20%</f>
        <v>300.608</v>
      </c>
    </row>
    <row r="33" spans="1:11">
      <c r="A33" s="23">
        <v>27</v>
      </c>
      <c r="B33" s="24" t="s">
        <v>42</v>
      </c>
      <c r="C33" s="25" t="s">
        <v>16</v>
      </c>
      <c r="D33" s="24">
        <v>63</v>
      </c>
      <c r="E33" s="24">
        <v>63</v>
      </c>
      <c r="F33" s="23">
        <f t="shared" si="4"/>
        <v>48510</v>
      </c>
      <c r="G33" s="26">
        <f t="shared" si="5"/>
        <v>2959.11</v>
      </c>
      <c r="H33" s="27">
        <v>0.8</v>
      </c>
      <c r="I33" s="26">
        <f t="shared" si="6"/>
        <v>2367.288</v>
      </c>
      <c r="J33" s="27">
        <v>0.2</v>
      </c>
      <c r="K33" s="26">
        <f t="shared" si="7"/>
        <v>591.822</v>
      </c>
    </row>
    <row r="34" spans="1:11">
      <c r="A34" s="23">
        <v>28</v>
      </c>
      <c r="B34" s="24" t="s">
        <v>43</v>
      </c>
      <c r="C34" s="25" t="s">
        <v>16</v>
      </c>
      <c r="D34" s="24">
        <v>32</v>
      </c>
      <c r="E34" s="24">
        <v>32</v>
      </c>
      <c r="F34" s="23">
        <f t="shared" si="4"/>
        <v>24640</v>
      </c>
      <c r="G34" s="26">
        <f t="shared" si="5"/>
        <v>1503.04</v>
      </c>
      <c r="H34" s="27">
        <v>0.8</v>
      </c>
      <c r="I34" s="26">
        <f t="shared" si="6"/>
        <v>1202.432</v>
      </c>
      <c r="J34" s="27">
        <v>0.2</v>
      </c>
      <c r="K34" s="26">
        <f t="shared" si="7"/>
        <v>300.608</v>
      </c>
    </row>
    <row r="35" spans="1:11">
      <c r="A35" s="23">
        <v>29</v>
      </c>
      <c r="B35" s="24" t="s">
        <v>44</v>
      </c>
      <c r="C35" s="25" t="s">
        <v>16</v>
      </c>
      <c r="D35" s="24">
        <v>32</v>
      </c>
      <c r="E35" s="24">
        <v>32</v>
      </c>
      <c r="F35" s="23">
        <f t="shared" si="4"/>
        <v>24640</v>
      </c>
      <c r="G35" s="26">
        <f t="shared" si="5"/>
        <v>1503.04</v>
      </c>
      <c r="H35" s="27">
        <v>0.8</v>
      </c>
      <c r="I35" s="26">
        <f t="shared" si="6"/>
        <v>1202.432</v>
      </c>
      <c r="J35" s="27">
        <v>0.2</v>
      </c>
      <c r="K35" s="26">
        <f t="shared" si="7"/>
        <v>300.608</v>
      </c>
    </row>
    <row r="36" spans="1:11">
      <c r="A36" s="23">
        <v>30</v>
      </c>
      <c r="B36" s="24" t="s">
        <v>45</v>
      </c>
      <c r="C36" s="25" t="s">
        <v>16</v>
      </c>
      <c r="D36" s="24">
        <v>53.2</v>
      </c>
      <c r="E36" s="24">
        <v>53.2</v>
      </c>
      <c r="F36" s="23">
        <f t="shared" si="4"/>
        <v>40964</v>
      </c>
      <c r="G36" s="26">
        <f t="shared" si="5"/>
        <v>2498.804</v>
      </c>
      <c r="H36" s="27">
        <v>0.8</v>
      </c>
      <c r="I36" s="26">
        <f t="shared" si="6"/>
        <v>1999.0432</v>
      </c>
      <c r="J36" s="27">
        <v>0.2</v>
      </c>
      <c r="K36" s="26">
        <f t="shared" si="7"/>
        <v>499.7608</v>
      </c>
    </row>
    <row r="37" spans="1:11">
      <c r="A37" s="23">
        <v>31</v>
      </c>
      <c r="B37" s="23" t="s">
        <v>46</v>
      </c>
      <c r="C37" s="25" t="s">
        <v>16</v>
      </c>
      <c r="D37" s="23">
        <v>32</v>
      </c>
      <c r="E37" s="23">
        <v>32</v>
      </c>
      <c r="F37" s="23">
        <f t="shared" si="4"/>
        <v>24640</v>
      </c>
      <c r="G37" s="26">
        <f t="shared" si="5"/>
        <v>1503.04</v>
      </c>
      <c r="H37" s="27">
        <v>0.8</v>
      </c>
      <c r="I37" s="26">
        <f t="shared" si="6"/>
        <v>1202.432</v>
      </c>
      <c r="J37" s="27">
        <v>0.2</v>
      </c>
      <c r="K37" s="26">
        <f t="shared" si="7"/>
        <v>300.608</v>
      </c>
    </row>
    <row r="38" spans="1:11">
      <c r="A38" s="23">
        <v>32</v>
      </c>
      <c r="B38" s="23" t="s">
        <v>47</v>
      </c>
      <c r="C38" s="25" t="s">
        <v>16</v>
      </c>
      <c r="D38" s="23">
        <v>10</v>
      </c>
      <c r="E38" s="23">
        <v>10</v>
      </c>
      <c r="F38" s="23">
        <f t="shared" si="4"/>
        <v>7700</v>
      </c>
      <c r="G38" s="26">
        <f t="shared" si="5"/>
        <v>469.7</v>
      </c>
      <c r="H38" s="27">
        <v>0.8</v>
      </c>
      <c r="I38" s="26">
        <f t="shared" si="6"/>
        <v>375.76</v>
      </c>
      <c r="J38" s="27">
        <v>0.2</v>
      </c>
      <c r="K38" s="26">
        <f t="shared" si="7"/>
        <v>93.94</v>
      </c>
    </row>
    <row r="39" spans="1:11">
      <c r="A39" s="23">
        <v>33</v>
      </c>
      <c r="B39" s="23" t="s">
        <v>48</v>
      </c>
      <c r="C39" s="25" t="s">
        <v>16</v>
      </c>
      <c r="D39" s="23">
        <v>52</v>
      </c>
      <c r="E39" s="23">
        <v>52</v>
      </c>
      <c r="F39" s="23">
        <f t="shared" si="4"/>
        <v>40040</v>
      </c>
      <c r="G39" s="26">
        <f t="shared" si="5"/>
        <v>2442.44</v>
      </c>
      <c r="H39" s="27">
        <v>0.8</v>
      </c>
      <c r="I39" s="26">
        <f t="shared" si="6"/>
        <v>1953.952</v>
      </c>
      <c r="J39" s="27">
        <v>0.2</v>
      </c>
      <c r="K39" s="26">
        <f t="shared" si="7"/>
        <v>488.488</v>
      </c>
    </row>
    <row r="40" spans="1:11">
      <c r="A40" s="23">
        <v>34</v>
      </c>
      <c r="B40" s="23" t="s">
        <v>49</v>
      </c>
      <c r="C40" s="25" t="s">
        <v>16</v>
      </c>
      <c r="D40" s="23">
        <v>32</v>
      </c>
      <c r="E40" s="23">
        <v>32</v>
      </c>
      <c r="F40" s="23">
        <f t="shared" si="4"/>
        <v>24640</v>
      </c>
      <c r="G40" s="26">
        <f t="shared" si="5"/>
        <v>1503.04</v>
      </c>
      <c r="H40" s="27">
        <v>0.8</v>
      </c>
      <c r="I40" s="26">
        <f t="shared" si="6"/>
        <v>1202.432</v>
      </c>
      <c r="J40" s="27">
        <v>0.2</v>
      </c>
      <c r="K40" s="26">
        <f t="shared" si="7"/>
        <v>300.608</v>
      </c>
    </row>
    <row r="41" spans="1:11">
      <c r="A41" s="23">
        <v>35</v>
      </c>
      <c r="B41" s="23" t="s">
        <v>50</v>
      </c>
      <c r="C41" s="25" t="s">
        <v>16</v>
      </c>
      <c r="D41" s="23">
        <v>64</v>
      </c>
      <c r="E41" s="23">
        <v>64</v>
      </c>
      <c r="F41" s="23">
        <f t="shared" ref="F41:F104" si="8">E41*770</f>
        <v>49280</v>
      </c>
      <c r="G41" s="26">
        <f t="shared" ref="G41:G104" si="9">E41*46.97</f>
        <v>3006.08</v>
      </c>
      <c r="H41" s="27">
        <v>0.8</v>
      </c>
      <c r="I41" s="26">
        <f t="shared" ref="I41:I104" si="10">G41*H41</f>
        <v>2404.864</v>
      </c>
      <c r="J41" s="27">
        <v>0.2</v>
      </c>
      <c r="K41" s="26">
        <f t="shared" ref="K41:K104" si="11">G41*20%</f>
        <v>601.216</v>
      </c>
    </row>
    <row r="42" spans="1:11">
      <c r="A42" s="23">
        <v>36</v>
      </c>
      <c r="B42" s="23" t="s">
        <v>51</v>
      </c>
      <c r="C42" s="25" t="s">
        <v>16</v>
      </c>
      <c r="D42" s="23">
        <v>32</v>
      </c>
      <c r="E42" s="23">
        <v>32</v>
      </c>
      <c r="F42" s="23">
        <f t="shared" si="8"/>
        <v>24640</v>
      </c>
      <c r="G42" s="26">
        <f t="shared" si="9"/>
        <v>1503.04</v>
      </c>
      <c r="H42" s="27">
        <v>0.8</v>
      </c>
      <c r="I42" s="26">
        <f t="shared" si="10"/>
        <v>1202.432</v>
      </c>
      <c r="J42" s="27">
        <v>0.2</v>
      </c>
      <c r="K42" s="26">
        <f t="shared" si="11"/>
        <v>300.608</v>
      </c>
    </row>
    <row r="43" spans="1:11">
      <c r="A43" s="23">
        <v>37</v>
      </c>
      <c r="B43" s="23" t="s">
        <v>52</v>
      </c>
      <c r="C43" s="25" t="s">
        <v>16</v>
      </c>
      <c r="D43" s="23">
        <v>60</v>
      </c>
      <c r="E43" s="23">
        <v>60</v>
      </c>
      <c r="F43" s="23">
        <f t="shared" si="8"/>
        <v>46200</v>
      </c>
      <c r="G43" s="26">
        <f t="shared" si="9"/>
        <v>2818.2</v>
      </c>
      <c r="H43" s="27">
        <v>0.8</v>
      </c>
      <c r="I43" s="26">
        <f t="shared" si="10"/>
        <v>2254.56</v>
      </c>
      <c r="J43" s="27">
        <v>0.2</v>
      </c>
      <c r="K43" s="26">
        <f t="shared" si="11"/>
        <v>563.64</v>
      </c>
    </row>
    <row r="44" spans="1:11">
      <c r="A44" s="23">
        <v>38</v>
      </c>
      <c r="B44" s="23" t="s">
        <v>53</v>
      </c>
      <c r="C44" s="25" t="s">
        <v>16</v>
      </c>
      <c r="D44" s="23">
        <v>38</v>
      </c>
      <c r="E44" s="23">
        <v>38</v>
      </c>
      <c r="F44" s="23">
        <f t="shared" si="8"/>
        <v>29260</v>
      </c>
      <c r="G44" s="26">
        <f t="shared" si="9"/>
        <v>1784.86</v>
      </c>
      <c r="H44" s="27">
        <v>0.8</v>
      </c>
      <c r="I44" s="26">
        <f t="shared" si="10"/>
        <v>1427.888</v>
      </c>
      <c r="J44" s="27">
        <v>0.2</v>
      </c>
      <c r="K44" s="26">
        <f t="shared" si="11"/>
        <v>356.972</v>
      </c>
    </row>
    <row r="45" spans="1:11">
      <c r="A45" s="23">
        <v>39</v>
      </c>
      <c r="B45" s="23" t="s">
        <v>54</v>
      </c>
      <c r="C45" s="25" t="s">
        <v>16</v>
      </c>
      <c r="D45" s="23">
        <v>32</v>
      </c>
      <c r="E45" s="23">
        <v>32</v>
      </c>
      <c r="F45" s="23">
        <f t="shared" si="8"/>
        <v>24640</v>
      </c>
      <c r="G45" s="26">
        <f t="shared" si="9"/>
        <v>1503.04</v>
      </c>
      <c r="H45" s="27">
        <v>0.8</v>
      </c>
      <c r="I45" s="26">
        <f t="shared" si="10"/>
        <v>1202.432</v>
      </c>
      <c r="J45" s="27">
        <v>0.2</v>
      </c>
      <c r="K45" s="26">
        <f t="shared" si="11"/>
        <v>300.608</v>
      </c>
    </row>
    <row r="46" spans="1:11">
      <c r="A46" s="23">
        <v>40</v>
      </c>
      <c r="B46" s="23" t="s">
        <v>55</v>
      </c>
      <c r="C46" s="25" t="s">
        <v>16</v>
      </c>
      <c r="D46" s="23">
        <v>21</v>
      </c>
      <c r="E46" s="23">
        <v>21</v>
      </c>
      <c r="F46" s="23">
        <f t="shared" si="8"/>
        <v>16170</v>
      </c>
      <c r="G46" s="26">
        <f t="shared" si="9"/>
        <v>986.37</v>
      </c>
      <c r="H46" s="27">
        <v>0.8</v>
      </c>
      <c r="I46" s="26">
        <f t="shared" si="10"/>
        <v>789.096</v>
      </c>
      <c r="J46" s="27">
        <v>0.2</v>
      </c>
      <c r="K46" s="26">
        <f t="shared" si="11"/>
        <v>197.274</v>
      </c>
    </row>
    <row r="47" spans="1:11">
      <c r="A47" s="23">
        <v>41</v>
      </c>
      <c r="B47" s="23" t="s">
        <v>56</v>
      </c>
      <c r="C47" s="25" t="s">
        <v>16</v>
      </c>
      <c r="D47" s="23">
        <v>20</v>
      </c>
      <c r="E47" s="23">
        <v>20</v>
      </c>
      <c r="F47" s="23">
        <f t="shared" si="8"/>
        <v>15400</v>
      </c>
      <c r="G47" s="26">
        <f t="shared" si="9"/>
        <v>939.4</v>
      </c>
      <c r="H47" s="27">
        <v>0.8</v>
      </c>
      <c r="I47" s="26">
        <f t="shared" si="10"/>
        <v>751.52</v>
      </c>
      <c r="J47" s="27">
        <v>0.2</v>
      </c>
      <c r="K47" s="26">
        <f t="shared" si="11"/>
        <v>187.88</v>
      </c>
    </row>
    <row r="48" spans="1:11">
      <c r="A48" s="23">
        <v>42</v>
      </c>
      <c r="B48" s="23" t="s">
        <v>57</v>
      </c>
      <c r="C48" s="25" t="s">
        <v>16</v>
      </c>
      <c r="D48" s="23">
        <v>42.5</v>
      </c>
      <c r="E48" s="23">
        <v>42.5</v>
      </c>
      <c r="F48" s="23">
        <f t="shared" si="8"/>
        <v>32725</v>
      </c>
      <c r="G48" s="26">
        <f t="shared" si="9"/>
        <v>1996.225</v>
      </c>
      <c r="H48" s="27">
        <v>0.8</v>
      </c>
      <c r="I48" s="26">
        <f t="shared" si="10"/>
        <v>1596.98</v>
      </c>
      <c r="J48" s="27">
        <v>0.2</v>
      </c>
      <c r="K48" s="26">
        <f t="shared" si="11"/>
        <v>399.245</v>
      </c>
    </row>
    <row r="49" spans="1:11">
      <c r="A49" s="23">
        <v>43</v>
      </c>
      <c r="B49" s="23" t="s">
        <v>58</v>
      </c>
      <c r="C49" s="25" t="s">
        <v>16</v>
      </c>
      <c r="D49" s="23">
        <v>30.5</v>
      </c>
      <c r="E49" s="23">
        <v>30.5</v>
      </c>
      <c r="F49" s="23">
        <f t="shared" si="8"/>
        <v>23485</v>
      </c>
      <c r="G49" s="26">
        <f t="shared" si="9"/>
        <v>1432.585</v>
      </c>
      <c r="H49" s="27">
        <v>0.8</v>
      </c>
      <c r="I49" s="26">
        <f t="shared" si="10"/>
        <v>1146.068</v>
      </c>
      <c r="J49" s="27">
        <v>0.2</v>
      </c>
      <c r="K49" s="26">
        <f t="shared" si="11"/>
        <v>286.517</v>
      </c>
    </row>
    <row r="50" spans="1:11">
      <c r="A50" s="23">
        <v>44</v>
      </c>
      <c r="B50" s="23" t="s">
        <v>59</v>
      </c>
      <c r="C50" s="25" t="s">
        <v>16</v>
      </c>
      <c r="D50" s="23">
        <v>21</v>
      </c>
      <c r="E50" s="23">
        <v>21</v>
      </c>
      <c r="F50" s="23">
        <f t="shared" si="8"/>
        <v>16170</v>
      </c>
      <c r="G50" s="26">
        <f t="shared" si="9"/>
        <v>986.37</v>
      </c>
      <c r="H50" s="27">
        <v>0.8</v>
      </c>
      <c r="I50" s="26">
        <f t="shared" si="10"/>
        <v>789.096</v>
      </c>
      <c r="J50" s="27">
        <v>0.2</v>
      </c>
      <c r="K50" s="26">
        <f t="shared" si="11"/>
        <v>197.274</v>
      </c>
    </row>
    <row r="51" spans="1:11">
      <c r="A51" s="23">
        <v>45</v>
      </c>
      <c r="B51" s="23" t="s">
        <v>60</v>
      </c>
      <c r="C51" s="25" t="s">
        <v>16</v>
      </c>
      <c r="D51" s="23">
        <v>30</v>
      </c>
      <c r="E51" s="23">
        <v>30</v>
      </c>
      <c r="F51" s="23">
        <f t="shared" si="8"/>
        <v>23100</v>
      </c>
      <c r="G51" s="26">
        <f t="shared" si="9"/>
        <v>1409.1</v>
      </c>
      <c r="H51" s="27">
        <v>0.8</v>
      </c>
      <c r="I51" s="26">
        <f t="shared" si="10"/>
        <v>1127.28</v>
      </c>
      <c r="J51" s="27">
        <v>0.2</v>
      </c>
      <c r="K51" s="26">
        <f t="shared" si="11"/>
        <v>281.82</v>
      </c>
    </row>
    <row r="52" spans="1:11">
      <c r="A52" s="23">
        <v>46</v>
      </c>
      <c r="B52" s="23" t="s">
        <v>61</v>
      </c>
      <c r="C52" s="25" t="s">
        <v>16</v>
      </c>
      <c r="D52" s="23">
        <v>20</v>
      </c>
      <c r="E52" s="23">
        <v>20</v>
      </c>
      <c r="F52" s="23">
        <f t="shared" si="8"/>
        <v>15400</v>
      </c>
      <c r="G52" s="26">
        <f t="shared" si="9"/>
        <v>939.4</v>
      </c>
      <c r="H52" s="27">
        <v>0.8</v>
      </c>
      <c r="I52" s="26">
        <f t="shared" si="10"/>
        <v>751.52</v>
      </c>
      <c r="J52" s="27">
        <v>0.2</v>
      </c>
      <c r="K52" s="26">
        <f t="shared" si="11"/>
        <v>187.88</v>
      </c>
    </row>
    <row r="53" spans="1:11">
      <c r="A53" s="23">
        <v>47</v>
      </c>
      <c r="B53" s="23" t="s">
        <v>62</v>
      </c>
      <c r="C53" s="25" t="s">
        <v>16</v>
      </c>
      <c r="D53" s="23">
        <v>27</v>
      </c>
      <c r="E53" s="23">
        <v>27</v>
      </c>
      <c r="F53" s="23">
        <f t="shared" si="8"/>
        <v>20790</v>
      </c>
      <c r="G53" s="26">
        <f t="shared" si="9"/>
        <v>1268.19</v>
      </c>
      <c r="H53" s="27">
        <v>0.8</v>
      </c>
      <c r="I53" s="26">
        <f t="shared" si="10"/>
        <v>1014.552</v>
      </c>
      <c r="J53" s="27">
        <v>0.2</v>
      </c>
      <c r="K53" s="26">
        <f t="shared" si="11"/>
        <v>253.638</v>
      </c>
    </row>
    <row r="54" spans="1:11">
      <c r="A54" s="23">
        <v>48</v>
      </c>
      <c r="B54" s="23" t="s">
        <v>63</v>
      </c>
      <c r="C54" s="25" t="s">
        <v>16</v>
      </c>
      <c r="D54" s="23">
        <v>39</v>
      </c>
      <c r="E54" s="23">
        <v>39</v>
      </c>
      <c r="F54" s="23">
        <f t="shared" si="8"/>
        <v>30030</v>
      </c>
      <c r="G54" s="26">
        <f t="shared" si="9"/>
        <v>1831.83</v>
      </c>
      <c r="H54" s="27">
        <v>0.8</v>
      </c>
      <c r="I54" s="26">
        <f t="shared" si="10"/>
        <v>1465.464</v>
      </c>
      <c r="J54" s="27">
        <v>0.2</v>
      </c>
      <c r="K54" s="26">
        <f t="shared" si="11"/>
        <v>366.366</v>
      </c>
    </row>
    <row r="55" spans="1:11">
      <c r="A55" s="23">
        <v>49</v>
      </c>
      <c r="B55" s="23" t="s">
        <v>64</v>
      </c>
      <c r="C55" s="25" t="s">
        <v>16</v>
      </c>
      <c r="D55" s="23">
        <v>9</v>
      </c>
      <c r="E55" s="23">
        <v>9</v>
      </c>
      <c r="F55" s="23">
        <f t="shared" si="8"/>
        <v>6930</v>
      </c>
      <c r="G55" s="26">
        <f t="shared" si="9"/>
        <v>422.73</v>
      </c>
      <c r="H55" s="27">
        <v>0.8</v>
      </c>
      <c r="I55" s="26">
        <f t="shared" si="10"/>
        <v>338.184</v>
      </c>
      <c r="J55" s="27">
        <v>0.2</v>
      </c>
      <c r="K55" s="26">
        <f t="shared" si="11"/>
        <v>84.546</v>
      </c>
    </row>
    <row r="56" spans="1:11">
      <c r="A56" s="23">
        <v>50</v>
      </c>
      <c r="B56" s="23" t="s">
        <v>65</v>
      </c>
      <c r="C56" s="25" t="s">
        <v>16</v>
      </c>
      <c r="D56" s="23">
        <v>53.2</v>
      </c>
      <c r="E56" s="23">
        <v>53.2</v>
      </c>
      <c r="F56" s="23">
        <f t="shared" si="8"/>
        <v>40964</v>
      </c>
      <c r="G56" s="26">
        <f t="shared" si="9"/>
        <v>2498.804</v>
      </c>
      <c r="H56" s="27">
        <v>0.8</v>
      </c>
      <c r="I56" s="26">
        <f t="shared" si="10"/>
        <v>1999.0432</v>
      </c>
      <c r="J56" s="27">
        <v>0.2</v>
      </c>
      <c r="K56" s="26">
        <f t="shared" si="11"/>
        <v>499.7608</v>
      </c>
    </row>
    <row r="57" spans="1:11">
      <c r="A57" s="23">
        <v>51</v>
      </c>
      <c r="B57" s="23" t="s">
        <v>66</v>
      </c>
      <c r="C57" s="25" t="s">
        <v>16</v>
      </c>
      <c r="D57" s="23">
        <v>55</v>
      </c>
      <c r="E57" s="23">
        <v>55</v>
      </c>
      <c r="F57" s="23">
        <f t="shared" si="8"/>
        <v>42350</v>
      </c>
      <c r="G57" s="26">
        <f t="shared" si="9"/>
        <v>2583.35</v>
      </c>
      <c r="H57" s="27">
        <v>0.8</v>
      </c>
      <c r="I57" s="26">
        <f t="shared" si="10"/>
        <v>2066.68</v>
      </c>
      <c r="J57" s="27">
        <v>0.2</v>
      </c>
      <c r="K57" s="26">
        <f t="shared" si="11"/>
        <v>516.67</v>
      </c>
    </row>
    <row r="58" spans="1:11">
      <c r="A58" s="23">
        <v>52</v>
      </c>
      <c r="B58" s="23" t="s">
        <v>67</v>
      </c>
      <c r="C58" s="25" t="s">
        <v>16</v>
      </c>
      <c r="D58" s="23">
        <v>53.2</v>
      </c>
      <c r="E58" s="23">
        <v>53.2</v>
      </c>
      <c r="F58" s="23">
        <f t="shared" si="8"/>
        <v>40964</v>
      </c>
      <c r="G58" s="26">
        <f t="shared" si="9"/>
        <v>2498.804</v>
      </c>
      <c r="H58" s="27">
        <v>0.8</v>
      </c>
      <c r="I58" s="26">
        <f t="shared" si="10"/>
        <v>1999.0432</v>
      </c>
      <c r="J58" s="27">
        <v>0.2</v>
      </c>
      <c r="K58" s="26">
        <f t="shared" si="11"/>
        <v>499.7608</v>
      </c>
    </row>
    <row r="59" spans="1:11">
      <c r="A59" s="23">
        <v>53</v>
      </c>
      <c r="B59" s="23" t="s">
        <v>68</v>
      </c>
      <c r="C59" s="25" t="s">
        <v>16</v>
      </c>
      <c r="D59" s="23">
        <v>54</v>
      </c>
      <c r="E59" s="23">
        <v>54</v>
      </c>
      <c r="F59" s="23">
        <f t="shared" si="8"/>
        <v>41580</v>
      </c>
      <c r="G59" s="26">
        <f t="shared" si="9"/>
        <v>2536.38</v>
      </c>
      <c r="H59" s="27">
        <v>0.8</v>
      </c>
      <c r="I59" s="26">
        <f t="shared" si="10"/>
        <v>2029.104</v>
      </c>
      <c r="J59" s="27">
        <v>0.2</v>
      </c>
      <c r="K59" s="26">
        <f t="shared" si="11"/>
        <v>507.276</v>
      </c>
    </row>
    <row r="60" spans="1:11">
      <c r="A60" s="23">
        <v>54</v>
      </c>
      <c r="B60" s="23" t="s">
        <v>69</v>
      </c>
      <c r="C60" s="25" t="s">
        <v>16</v>
      </c>
      <c r="D60" s="23">
        <v>53.2</v>
      </c>
      <c r="E60" s="23">
        <v>53.2</v>
      </c>
      <c r="F60" s="23">
        <f t="shared" si="8"/>
        <v>40964</v>
      </c>
      <c r="G60" s="26">
        <f t="shared" si="9"/>
        <v>2498.804</v>
      </c>
      <c r="H60" s="27">
        <v>0.8</v>
      </c>
      <c r="I60" s="26">
        <f t="shared" si="10"/>
        <v>1999.0432</v>
      </c>
      <c r="J60" s="27">
        <v>0.2</v>
      </c>
      <c r="K60" s="26">
        <f t="shared" si="11"/>
        <v>499.7608</v>
      </c>
    </row>
    <row r="61" spans="1:11">
      <c r="A61" s="23">
        <v>55</v>
      </c>
      <c r="B61" s="23" t="s">
        <v>70</v>
      </c>
      <c r="C61" s="25" t="s">
        <v>16</v>
      </c>
      <c r="D61" s="23">
        <v>32</v>
      </c>
      <c r="E61" s="23">
        <v>32</v>
      </c>
      <c r="F61" s="23">
        <f t="shared" si="8"/>
        <v>24640</v>
      </c>
      <c r="G61" s="26">
        <f t="shared" si="9"/>
        <v>1503.04</v>
      </c>
      <c r="H61" s="27">
        <v>0.8</v>
      </c>
      <c r="I61" s="26">
        <f t="shared" si="10"/>
        <v>1202.432</v>
      </c>
      <c r="J61" s="27">
        <v>0.2</v>
      </c>
      <c r="K61" s="26">
        <f t="shared" si="11"/>
        <v>300.608</v>
      </c>
    </row>
    <row r="62" spans="1:11">
      <c r="A62" s="23">
        <v>56</v>
      </c>
      <c r="B62" s="23" t="s">
        <v>71</v>
      </c>
      <c r="C62" s="25" t="s">
        <v>16</v>
      </c>
      <c r="D62" s="23">
        <v>32</v>
      </c>
      <c r="E62" s="23">
        <v>32</v>
      </c>
      <c r="F62" s="23">
        <f t="shared" si="8"/>
        <v>24640</v>
      </c>
      <c r="G62" s="26">
        <f t="shared" si="9"/>
        <v>1503.04</v>
      </c>
      <c r="H62" s="27">
        <v>0.8</v>
      </c>
      <c r="I62" s="26">
        <f t="shared" si="10"/>
        <v>1202.432</v>
      </c>
      <c r="J62" s="27">
        <v>0.2</v>
      </c>
      <c r="K62" s="26">
        <f t="shared" si="11"/>
        <v>300.608</v>
      </c>
    </row>
    <row r="63" spans="1:11">
      <c r="A63" s="23">
        <v>57</v>
      </c>
      <c r="B63" s="23" t="s">
        <v>72</v>
      </c>
      <c r="C63" s="25" t="s">
        <v>16</v>
      </c>
      <c r="D63" s="23">
        <v>10</v>
      </c>
      <c r="E63" s="23">
        <v>10</v>
      </c>
      <c r="F63" s="23">
        <f t="shared" si="8"/>
        <v>7700</v>
      </c>
      <c r="G63" s="26">
        <f t="shared" si="9"/>
        <v>469.7</v>
      </c>
      <c r="H63" s="27">
        <v>0.8</v>
      </c>
      <c r="I63" s="26">
        <f t="shared" si="10"/>
        <v>375.76</v>
      </c>
      <c r="J63" s="27">
        <v>0.2</v>
      </c>
      <c r="K63" s="26">
        <f t="shared" si="11"/>
        <v>93.94</v>
      </c>
    </row>
    <row r="64" spans="1:11">
      <c r="A64" s="23">
        <v>58</v>
      </c>
      <c r="B64" s="23" t="s">
        <v>73</v>
      </c>
      <c r="C64" s="25" t="s">
        <v>16</v>
      </c>
      <c r="D64" s="23">
        <v>11</v>
      </c>
      <c r="E64" s="23">
        <v>11</v>
      </c>
      <c r="F64" s="23">
        <f t="shared" si="8"/>
        <v>8470</v>
      </c>
      <c r="G64" s="26">
        <f t="shared" si="9"/>
        <v>516.67</v>
      </c>
      <c r="H64" s="27">
        <v>0.8</v>
      </c>
      <c r="I64" s="26">
        <f t="shared" si="10"/>
        <v>413.336</v>
      </c>
      <c r="J64" s="27">
        <v>0.2</v>
      </c>
      <c r="K64" s="26">
        <f t="shared" si="11"/>
        <v>103.334</v>
      </c>
    </row>
    <row r="65" spans="1:11">
      <c r="A65" s="23">
        <v>59</v>
      </c>
      <c r="B65" s="23" t="s">
        <v>74</v>
      </c>
      <c r="C65" s="25" t="s">
        <v>16</v>
      </c>
      <c r="D65" s="23">
        <v>54</v>
      </c>
      <c r="E65" s="23">
        <v>54</v>
      </c>
      <c r="F65" s="23">
        <f t="shared" si="8"/>
        <v>41580</v>
      </c>
      <c r="G65" s="26">
        <f t="shared" si="9"/>
        <v>2536.38</v>
      </c>
      <c r="H65" s="27">
        <v>0.8</v>
      </c>
      <c r="I65" s="26">
        <f t="shared" si="10"/>
        <v>2029.104</v>
      </c>
      <c r="J65" s="27">
        <v>0.2</v>
      </c>
      <c r="K65" s="26">
        <f t="shared" si="11"/>
        <v>507.276</v>
      </c>
    </row>
    <row r="66" spans="1:11">
      <c r="A66" s="23">
        <v>60</v>
      </c>
      <c r="B66" s="23" t="s">
        <v>75</v>
      </c>
      <c r="C66" s="25" t="s">
        <v>16</v>
      </c>
      <c r="D66" s="23">
        <v>32</v>
      </c>
      <c r="E66" s="23">
        <v>32</v>
      </c>
      <c r="F66" s="23">
        <f t="shared" ref="F66:F97" si="12">E66*770</f>
        <v>24640</v>
      </c>
      <c r="G66" s="26">
        <f t="shared" ref="G66:G97" si="13">E66*46.97</f>
        <v>1503.04</v>
      </c>
      <c r="H66" s="27">
        <v>0.8</v>
      </c>
      <c r="I66" s="26">
        <f t="shared" ref="I66:I97" si="14">G66*H66</f>
        <v>1202.432</v>
      </c>
      <c r="J66" s="27">
        <v>0.2</v>
      </c>
      <c r="K66" s="26">
        <f t="shared" ref="K66:K97" si="15">G66*20%</f>
        <v>300.608</v>
      </c>
    </row>
    <row r="67" spans="1:11">
      <c r="A67" s="23">
        <v>61</v>
      </c>
      <c r="B67" s="23" t="s">
        <v>76</v>
      </c>
      <c r="C67" s="25" t="s">
        <v>16</v>
      </c>
      <c r="D67" s="23">
        <v>43</v>
      </c>
      <c r="E67" s="23">
        <v>43</v>
      </c>
      <c r="F67" s="23">
        <f t="shared" si="12"/>
        <v>33110</v>
      </c>
      <c r="G67" s="26">
        <f t="shared" si="13"/>
        <v>2019.71</v>
      </c>
      <c r="H67" s="27">
        <v>0.8</v>
      </c>
      <c r="I67" s="26">
        <f t="shared" si="14"/>
        <v>1615.768</v>
      </c>
      <c r="J67" s="27">
        <v>0.2</v>
      </c>
      <c r="K67" s="26">
        <f t="shared" si="15"/>
        <v>403.942</v>
      </c>
    </row>
    <row r="68" spans="1:11">
      <c r="A68" s="23">
        <v>62</v>
      </c>
      <c r="B68" s="23" t="s">
        <v>77</v>
      </c>
      <c r="C68" s="25" t="s">
        <v>16</v>
      </c>
      <c r="D68" s="23">
        <v>53.2</v>
      </c>
      <c r="E68" s="23">
        <v>53.2</v>
      </c>
      <c r="F68" s="23">
        <f t="shared" si="12"/>
        <v>40964</v>
      </c>
      <c r="G68" s="26">
        <f t="shared" si="13"/>
        <v>2498.804</v>
      </c>
      <c r="H68" s="27">
        <v>0.8</v>
      </c>
      <c r="I68" s="26">
        <f t="shared" si="14"/>
        <v>1999.0432</v>
      </c>
      <c r="J68" s="27">
        <v>0.2</v>
      </c>
      <c r="K68" s="26">
        <f t="shared" si="15"/>
        <v>499.7608</v>
      </c>
    </row>
    <row r="69" spans="1:11">
      <c r="A69" s="23">
        <v>63</v>
      </c>
      <c r="B69" s="23" t="s">
        <v>78</v>
      </c>
      <c r="C69" s="25" t="s">
        <v>16</v>
      </c>
      <c r="D69" s="23">
        <v>53.2</v>
      </c>
      <c r="E69" s="23">
        <v>53.2</v>
      </c>
      <c r="F69" s="23">
        <f t="shared" si="12"/>
        <v>40964</v>
      </c>
      <c r="G69" s="26">
        <f t="shared" si="13"/>
        <v>2498.804</v>
      </c>
      <c r="H69" s="27">
        <v>0.8</v>
      </c>
      <c r="I69" s="26">
        <f t="shared" si="14"/>
        <v>1999.0432</v>
      </c>
      <c r="J69" s="27">
        <v>0.2</v>
      </c>
      <c r="K69" s="26">
        <f t="shared" si="15"/>
        <v>499.7608</v>
      </c>
    </row>
    <row r="70" spans="1:11">
      <c r="A70" s="23">
        <v>64</v>
      </c>
      <c r="B70" s="23" t="s">
        <v>79</v>
      </c>
      <c r="C70" s="25" t="s">
        <v>16</v>
      </c>
      <c r="D70" s="23">
        <v>10</v>
      </c>
      <c r="E70" s="23">
        <v>10</v>
      </c>
      <c r="F70" s="23">
        <f t="shared" si="12"/>
        <v>7700</v>
      </c>
      <c r="G70" s="26">
        <f t="shared" si="13"/>
        <v>469.7</v>
      </c>
      <c r="H70" s="27">
        <v>0.8</v>
      </c>
      <c r="I70" s="26">
        <f t="shared" si="14"/>
        <v>375.76</v>
      </c>
      <c r="J70" s="27">
        <v>0.2</v>
      </c>
      <c r="K70" s="26">
        <f t="shared" si="15"/>
        <v>93.94</v>
      </c>
    </row>
    <row r="71" spans="1:11">
      <c r="A71" s="23">
        <v>65</v>
      </c>
      <c r="B71" s="23" t="s">
        <v>80</v>
      </c>
      <c r="C71" s="25" t="s">
        <v>16</v>
      </c>
      <c r="D71" s="23">
        <v>47</v>
      </c>
      <c r="E71" s="23">
        <v>47</v>
      </c>
      <c r="F71" s="23">
        <f t="shared" si="12"/>
        <v>36190</v>
      </c>
      <c r="G71" s="26">
        <f t="shared" si="13"/>
        <v>2207.59</v>
      </c>
      <c r="H71" s="27">
        <v>0.8</v>
      </c>
      <c r="I71" s="26">
        <f t="shared" si="14"/>
        <v>1766.072</v>
      </c>
      <c r="J71" s="27">
        <v>0.2</v>
      </c>
      <c r="K71" s="26">
        <f t="shared" si="15"/>
        <v>441.518</v>
      </c>
    </row>
    <row r="72" spans="1:11">
      <c r="A72" s="23">
        <v>66</v>
      </c>
      <c r="B72" s="23" t="s">
        <v>81</v>
      </c>
      <c r="C72" s="25" t="s">
        <v>16</v>
      </c>
      <c r="D72" s="23">
        <v>50</v>
      </c>
      <c r="E72" s="23">
        <v>50</v>
      </c>
      <c r="F72" s="23">
        <f t="shared" si="12"/>
        <v>38500</v>
      </c>
      <c r="G72" s="26">
        <f t="shared" si="13"/>
        <v>2348.5</v>
      </c>
      <c r="H72" s="27">
        <v>0.8</v>
      </c>
      <c r="I72" s="26">
        <f t="shared" si="14"/>
        <v>1878.8</v>
      </c>
      <c r="J72" s="27">
        <v>0.2</v>
      </c>
      <c r="K72" s="26">
        <f t="shared" si="15"/>
        <v>469.7</v>
      </c>
    </row>
    <row r="73" spans="1:11">
      <c r="A73" s="23">
        <v>67</v>
      </c>
      <c r="B73" s="23" t="s">
        <v>82</v>
      </c>
      <c r="C73" s="25" t="s">
        <v>16</v>
      </c>
      <c r="D73" s="23">
        <v>53.2</v>
      </c>
      <c r="E73" s="23">
        <v>53.2</v>
      </c>
      <c r="F73" s="23">
        <f t="shared" si="12"/>
        <v>40964</v>
      </c>
      <c r="G73" s="26">
        <f t="shared" si="13"/>
        <v>2498.804</v>
      </c>
      <c r="H73" s="27">
        <v>0.8</v>
      </c>
      <c r="I73" s="26">
        <f t="shared" si="14"/>
        <v>1999.0432</v>
      </c>
      <c r="J73" s="27">
        <v>0.2</v>
      </c>
      <c r="K73" s="26">
        <f t="shared" si="15"/>
        <v>499.7608</v>
      </c>
    </row>
    <row r="74" spans="1:11">
      <c r="A74" s="23">
        <v>68</v>
      </c>
      <c r="B74" s="23" t="s">
        <v>83</v>
      </c>
      <c r="C74" s="25" t="s">
        <v>16</v>
      </c>
      <c r="D74" s="23">
        <v>58</v>
      </c>
      <c r="E74" s="23">
        <v>58</v>
      </c>
      <c r="F74" s="23">
        <f t="shared" si="12"/>
        <v>44660</v>
      </c>
      <c r="G74" s="26">
        <f t="shared" si="13"/>
        <v>2724.26</v>
      </c>
      <c r="H74" s="27">
        <v>0.8</v>
      </c>
      <c r="I74" s="26">
        <f t="shared" si="14"/>
        <v>2179.408</v>
      </c>
      <c r="J74" s="27">
        <v>0.2</v>
      </c>
      <c r="K74" s="26">
        <f t="shared" si="15"/>
        <v>544.852</v>
      </c>
    </row>
    <row r="75" spans="1:11">
      <c r="A75" s="23">
        <v>69</v>
      </c>
      <c r="B75" s="23" t="s">
        <v>84</v>
      </c>
      <c r="C75" s="25" t="s">
        <v>16</v>
      </c>
      <c r="D75" s="23">
        <v>58</v>
      </c>
      <c r="E75" s="23">
        <v>58</v>
      </c>
      <c r="F75" s="23">
        <f t="shared" si="12"/>
        <v>44660</v>
      </c>
      <c r="G75" s="26">
        <f t="shared" si="13"/>
        <v>2724.26</v>
      </c>
      <c r="H75" s="27">
        <v>0.8</v>
      </c>
      <c r="I75" s="26">
        <f t="shared" si="14"/>
        <v>2179.408</v>
      </c>
      <c r="J75" s="27">
        <v>0.2</v>
      </c>
      <c r="K75" s="26">
        <f t="shared" si="15"/>
        <v>544.852</v>
      </c>
    </row>
    <row r="76" spans="1:11">
      <c r="A76" s="23">
        <v>70</v>
      </c>
      <c r="B76" s="23" t="s">
        <v>85</v>
      </c>
      <c r="C76" s="25" t="s">
        <v>16</v>
      </c>
      <c r="D76" s="23">
        <v>21.2</v>
      </c>
      <c r="E76" s="23">
        <v>21.2</v>
      </c>
      <c r="F76" s="23">
        <f t="shared" si="12"/>
        <v>16324</v>
      </c>
      <c r="G76" s="26">
        <f t="shared" si="13"/>
        <v>995.764</v>
      </c>
      <c r="H76" s="27">
        <v>0.8</v>
      </c>
      <c r="I76" s="26">
        <f t="shared" si="14"/>
        <v>796.6112</v>
      </c>
      <c r="J76" s="27">
        <v>0.2</v>
      </c>
      <c r="K76" s="26">
        <f t="shared" si="15"/>
        <v>199.1528</v>
      </c>
    </row>
    <row r="77" spans="1:11">
      <c r="A77" s="23">
        <v>71</v>
      </c>
      <c r="B77" s="23" t="s">
        <v>86</v>
      </c>
      <c r="C77" s="25" t="s">
        <v>16</v>
      </c>
      <c r="D77" s="23">
        <v>40</v>
      </c>
      <c r="E77" s="23">
        <v>40</v>
      </c>
      <c r="F77" s="23">
        <f t="shared" si="12"/>
        <v>30800</v>
      </c>
      <c r="G77" s="26">
        <f t="shared" si="13"/>
        <v>1878.8</v>
      </c>
      <c r="H77" s="27">
        <v>0.8</v>
      </c>
      <c r="I77" s="26">
        <f t="shared" si="14"/>
        <v>1503.04</v>
      </c>
      <c r="J77" s="27">
        <v>0.2</v>
      </c>
      <c r="K77" s="26">
        <f t="shared" si="15"/>
        <v>375.76</v>
      </c>
    </row>
    <row r="78" spans="1:11">
      <c r="A78" s="23">
        <v>72</v>
      </c>
      <c r="B78" s="23" t="s">
        <v>87</v>
      </c>
      <c r="C78" s="25" t="s">
        <v>16</v>
      </c>
      <c r="D78" s="23">
        <v>40</v>
      </c>
      <c r="E78" s="23">
        <v>40</v>
      </c>
      <c r="F78" s="23">
        <f t="shared" si="12"/>
        <v>30800</v>
      </c>
      <c r="G78" s="26">
        <f t="shared" si="13"/>
        <v>1878.8</v>
      </c>
      <c r="H78" s="27">
        <v>0.8</v>
      </c>
      <c r="I78" s="26">
        <f t="shared" si="14"/>
        <v>1503.04</v>
      </c>
      <c r="J78" s="27">
        <v>0.2</v>
      </c>
      <c r="K78" s="26">
        <f t="shared" si="15"/>
        <v>375.76</v>
      </c>
    </row>
    <row r="79" spans="1:11">
      <c r="A79" s="23">
        <v>73</v>
      </c>
      <c r="B79" s="23" t="s">
        <v>88</v>
      </c>
      <c r="C79" s="25" t="s">
        <v>16</v>
      </c>
      <c r="D79" s="23">
        <v>20</v>
      </c>
      <c r="E79" s="23">
        <v>20</v>
      </c>
      <c r="F79" s="23">
        <f t="shared" si="12"/>
        <v>15400</v>
      </c>
      <c r="G79" s="26">
        <f t="shared" si="13"/>
        <v>939.4</v>
      </c>
      <c r="H79" s="27">
        <v>0.8</v>
      </c>
      <c r="I79" s="26">
        <f t="shared" si="14"/>
        <v>751.52</v>
      </c>
      <c r="J79" s="27">
        <v>0.2</v>
      </c>
      <c r="K79" s="26">
        <f t="shared" si="15"/>
        <v>187.88</v>
      </c>
    </row>
    <row r="80" spans="1:11">
      <c r="A80" s="23">
        <v>74</v>
      </c>
      <c r="B80" s="23" t="s">
        <v>89</v>
      </c>
      <c r="C80" s="25" t="s">
        <v>16</v>
      </c>
      <c r="D80" s="23">
        <v>38.3</v>
      </c>
      <c r="E80" s="23">
        <v>38.3</v>
      </c>
      <c r="F80" s="23">
        <f t="shared" si="12"/>
        <v>29491</v>
      </c>
      <c r="G80" s="26">
        <f t="shared" si="13"/>
        <v>1798.951</v>
      </c>
      <c r="H80" s="27">
        <v>0.8</v>
      </c>
      <c r="I80" s="26">
        <f t="shared" si="14"/>
        <v>1439.1608</v>
      </c>
      <c r="J80" s="27">
        <v>0.2</v>
      </c>
      <c r="K80" s="26">
        <f t="shared" si="15"/>
        <v>359.7902</v>
      </c>
    </row>
    <row r="81" spans="1:11">
      <c r="A81" s="23">
        <v>75</v>
      </c>
      <c r="B81" s="23" t="s">
        <v>90</v>
      </c>
      <c r="C81" s="25" t="s">
        <v>16</v>
      </c>
      <c r="D81" s="23">
        <v>58.5</v>
      </c>
      <c r="E81" s="23">
        <v>58.5</v>
      </c>
      <c r="F81" s="23">
        <f t="shared" si="12"/>
        <v>45045</v>
      </c>
      <c r="G81" s="26">
        <f t="shared" si="13"/>
        <v>2747.745</v>
      </c>
      <c r="H81" s="27">
        <v>0.8</v>
      </c>
      <c r="I81" s="26">
        <f t="shared" si="14"/>
        <v>2198.196</v>
      </c>
      <c r="J81" s="27">
        <v>0.2</v>
      </c>
      <c r="K81" s="26">
        <f t="shared" si="15"/>
        <v>549.549</v>
      </c>
    </row>
    <row r="82" spans="1:11">
      <c r="A82" s="23">
        <v>76</v>
      </c>
      <c r="B82" s="23" t="s">
        <v>91</v>
      </c>
      <c r="C82" s="25" t="s">
        <v>16</v>
      </c>
      <c r="D82" s="23">
        <v>32</v>
      </c>
      <c r="E82" s="23">
        <v>32</v>
      </c>
      <c r="F82" s="23">
        <f t="shared" si="12"/>
        <v>24640</v>
      </c>
      <c r="G82" s="26">
        <f t="shared" si="13"/>
        <v>1503.04</v>
      </c>
      <c r="H82" s="27">
        <v>0.8</v>
      </c>
      <c r="I82" s="26">
        <f t="shared" si="14"/>
        <v>1202.432</v>
      </c>
      <c r="J82" s="27">
        <v>0.2</v>
      </c>
      <c r="K82" s="26">
        <f t="shared" si="15"/>
        <v>300.608</v>
      </c>
    </row>
    <row r="83" spans="1:11">
      <c r="A83" s="23">
        <v>77</v>
      </c>
      <c r="B83" s="23" t="s">
        <v>92</v>
      </c>
      <c r="C83" s="25" t="s">
        <v>16</v>
      </c>
      <c r="D83" s="23">
        <v>32</v>
      </c>
      <c r="E83" s="23">
        <v>32</v>
      </c>
      <c r="F83" s="23">
        <f t="shared" si="12"/>
        <v>24640</v>
      </c>
      <c r="G83" s="26">
        <f t="shared" si="13"/>
        <v>1503.04</v>
      </c>
      <c r="H83" s="27">
        <v>0.8</v>
      </c>
      <c r="I83" s="26">
        <f t="shared" si="14"/>
        <v>1202.432</v>
      </c>
      <c r="J83" s="27">
        <v>0.2</v>
      </c>
      <c r="K83" s="26">
        <f t="shared" si="15"/>
        <v>300.608</v>
      </c>
    </row>
    <row r="84" spans="1:11">
      <c r="A84" s="23">
        <v>78</v>
      </c>
      <c r="B84" s="23" t="s">
        <v>93</v>
      </c>
      <c r="C84" s="25" t="s">
        <v>16</v>
      </c>
      <c r="D84" s="23">
        <v>11</v>
      </c>
      <c r="E84" s="23">
        <v>11</v>
      </c>
      <c r="F84" s="23">
        <f t="shared" si="12"/>
        <v>8470</v>
      </c>
      <c r="G84" s="26">
        <f t="shared" si="13"/>
        <v>516.67</v>
      </c>
      <c r="H84" s="27">
        <v>0.8</v>
      </c>
      <c r="I84" s="26">
        <f t="shared" si="14"/>
        <v>413.336</v>
      </c>
      <c r="J84" s="27">
        <v>0.2</v>
      </c>
      <c r="K84" s="26">
        <f t="shared" si="15"/>
        <v>103.334</v>
      </c>
    </row>
    <row r="85" spans="1:11">
      <c r="A85" s="23">
        <v>79</v>
      </c>
      <c r="B85" s="23" t="s">
        <v>94</v>
      </c>
      <c r="C85" s="25" t="s">
        <v>16</v>
      </c>
      <c r="D85" s="23">
        <v>22</v>
      </c>
      <c r="E85" s="23">
        <v>22</v>
      </c>
      <c r="F85" s="23">
        <f t="shared" si="12"/>
        <v>16940</v>
      </c>
      <c r="G85" s="26">
        <f t="shared" si="13"/>
        <v>1033.34</v>
      </c>
      <c r="H85" s="27">
        <v>0.8</v>
      </c>
      <c r="I85" s="26">
        <f t="shared" si="14"/>
        <v>826.672</v>
      </c>
      <c r="J85" s="27">
        <v>0.2</v>
      </c>
      <c r="K85" s="26">
        <f t="shared" si="15"/>
        <v>206.668</v>
      </c>
    </row>
    <row r="86" spans="1:11">
      <c r="A86" s="23">
        <v>80</v>
      </c>
      <c r="B86" s="23" t="s">
        <v>95</v>
      </c>
      <c r="C86" s="25" t="s">
        <v>16</v>
      </c>
      <c r="D86" s="23">
        <v>40</v>
      </c>
      <c r="E86" s="23">
        <v>40</v>
      </c>
      <c r="F86" s="23">
        <f t="shared" si="12"/>
        <v>30800</v>
      </c>
      <c r="G86" s="26">
        <f t="shared" si="13"/>
        <v>1878.8</v>
      </c>
      <c r="H86" s="27">
        <v>0.8</v>
      </c>
      <c r="I86" s="26">
        <f t="shared" si="14"/>
        <v>1503.04</v>
      </c>
      <c r="J86" s="27">
        <v>0.2</v>
      </c>
      <c r="K86" s="26">
        <f t="shared" si="15"/>
        <v>375.76</v>
      </c>
    </row>
    <row r="87" spans="1:11">
      <c r="A87" s="23">
        <v>81</v>
      </c>
      <c r="B87" s="23" t="s">
        <v>96</v>
      </c>
      <c r="C87" s="25" t="s">
        <v>16</v>
      </c>
      <c r="D87" s="23">
        <v>20</v>
      </c>
      <c r="E87" s="23">
        <v>20</v>
      </c>
      <c r="F87" s="23">
        <f t="shared" si="12"/>
        <v>15400</v>
      </c>
      <c r="G87" s="26">
        <f t="shared" si="13"/>
        <v>939.4</v>
      </c>
      <c r="H87" s="27">
        <v>0.8</v>
      </c>
      <c r="I87" s="26">
        <f t="shared" si="14"/>
        <v>751.52</v>
      </c>
      <c r="J87" s="27">
        <v>0.2</v>
      </c>
      <c r="K87" s="26">
        <f t="shared" si="15"/>
        <v>187.88</v>
      </c>
    </row>
    <row r="88" spans="1:11">
      <c r="A88" s="23">
        <v>82</v>
      </c>
      <c r="B88" s="23" t="s">
        <v>97</v>
      </c>
      <c r="C88" s="25" t="s">
        <v>16</v>
      </c>
      <c r="D88" s="23">
        <v>40</v>
      </c>
      <c r="E88" s="23">
        <v>40</v>
      </c>
      <c r="F88" s="23">
        <f t="shared" si="12"/>
        <v>30800</v>
      </c>
      <c r="G88" s="26">
        <f t="shared" si="13"/>
        <v>1878.8</v>
      </c>
      <c r="H88" s="27">
        <v>0.8</v>
      </c>
      <c r="I88" s="26">
        <f t="shared" si="14"/>
        <v>1503.04</v>
      </c>
      <c r="J88" s="27">
        <v>0.2</v>
      </c>
      <c r="K88" s="26">
        <f t="shared" si="15"/>
        <v>375.76</v>
      </c>
    </row>
    <row r="89" spans="1:11">
      <c r="A89" s="23">
        <v>83</v>
      </c>
      <c r="B89" s="23" t="s">
        <v>98</v>
      </c>
      <c r="C89" s="25" t="s">
        <v>16</v>
      </c>
      <c r="D89" s="23">
        <v>43</v>
      </c>
      <c r="E89" s="23">
        <v>43</v>
      </c>
      <c r="F89" s="23">
        <f t="shared" si="12"/>
        <v>33110</v>
      </c>
      <c r="G89" s="26">
        <f t="shared" si="13"/>
        <v>2019.71</v>
      </c>
      <c r="H89" s="27">
        <v>0.8</v>
      </c>
      <c r="I89" s="26">
        <f t="shared" si="14"/>
        <v>1615.768</v>
      </c>
      <c r="J89" s="27">
        <v>0.2</v>
      </c>
      <c r="K89" s="26">
        <f t="shared" si="15"/>
        <v>403.942</v>
      </c>
    </row>
    <row r="90" spans="1:11">
      <c r="A90" s="23">
        <v>84</v>
      </c>
      <c r="B90" s="23" t="s">
        <v>99</v>
      </c>
      <c r="C90" s="25" t="s">
        <v>16</v>
      </c>
      <c r="D90" s="23">
        <v>42.5</v>
      </c>
      <c r="E90" s="23">
        <v>42.5</v>
      </c>
      <c r="F90" s="23">
        <f t="shared" si="12"/>
        <v>32725</v>
      </c>
      <c r="G90" s="26">
        <f t="shared" si="13"/>
        <v>1996.225</v>
      </c>
      <c r="H90" s="27">
        <v>0.8</v>
      </c>
      <c r="I90" s="26">
        <f t="shared" si="14"/>
        <v>1596.98</v>
      </c>
      <c r="J90" s="27">
        <v>0.2</v>
      </c>
      <c r="K90" s="26">
        <f t="shared" si="15"/>
        <v>399.245</v>
      </c>
    </row>
    <row r="91" spans="1:11">
      <c r="A91" s="23">
        <v>85</v>
      </c>
      <c r="B91" s="23" t="s">
        <v>100</v>
      </c>
      <c r="C91" s="25" t="s">
        <v>16</v>
      </c>
      <c r="D91" s="23">
        <v>32</v>
      </c>
      <c r="E91" s="23">
        <v>32</v>
      </c>
      <c r="F91" s="23">
        <f t="shared" si="12"/>
        <v>24640</v>
      </c>
      <c r="G91" s="26">
        <f t="shared" si="13"/>
        <v>1503.04</v>
      </c>
      <c r="H91" s="27">
        <v>0.8</v>
      </c>
      <c r="I91" s="26">
        <f t="shared" si="14"/>
        <v>1202.432</v>
      </c>
      <c r="J91" s="27">
        <v>0.2</v>
      </c>
      <c r="K91" s="26">
        <f t="shared" si="15"/>
        <v>300.608</v>
      </c>
    </row>
    <row r="92" spans="1:11">
      <c r="A92" s="23">
        <v>86</v>
      </c>
      <c r="B92" s="23" t="s">
        <v>101</v>
      </c>
      <c r="C92" s="25" t="s">
        <v>16</v>
      </c>
      <c r="D92" s="23">
        <v>32</v>
      </c>
      <c r="E92" s="23">
        <v>32</v>
      </c>
      <c r="F92" s="23">
        <f t="shared" si="12"/>
        <v>24640</v>
      </c>
      <c r="G92" s="26">
        <f t="shared" si="13"/>
        <v>1503.04</v>
      </c>
      <c r="H92" s="27">
        <v>0.8</v>
      </c>
      <c r="I92" s="26">
        <f t="shared" si="14"/>
        <v>1202.432</v>
      </c>
      <c r="J92" s="27">
        <v>0.2</v>
      </c>
      <c r="K92" s="26">
        <f t="shared" si="15"/>
        <v>300.608</v>
      </c>
    </row>
    <row r="93" spans="1:11">
      <c r="A93" s="23">
        <v>87</v>
      </c>
      <c r="B93" s="23" t="s">
        <v>102</v>
      </c>
      <c r="C93" s="25" t="s">
        <v>16</v>
      </c>
      <c r="D93" s="23">
        <v>40</v>
      </c>
      <c r="E93" s="23">
        <v>40</v>
      </c>
      <c r="F93" s="23">
        <f t="shared" si="12"/>
        <v>30800</v>
      </c>
      <c r="G93" s="26">
        <f t="shared" si="13"/>
        <v>1878.8</v>
      </c>
      <c r="H93" s="27">
        <v>0.8</v>
      </c>
      <c r="I93" s="26">
        <f t="shared" si="14"/>
        <v>1503.04</v>
      </c>
      <c r="J93" s="27">
        <v>0.2</v>
      </c>
      <c r="K93" s="26">
        <f t="shared" si="15"/>
        <v>375.76</v>
      </c>
    </row>
    <row r="94" spans="1:11">
      <c r="A94" s="23">
        <v>88</v>
      </c>
      <c r="B94" s="23" t="s">
        <v>103</v>
      </c>
      <c r="C94" s="25" t="s">
        <v>16</v>
      </c>
      <c r="D94" s="23">
        <v>10</v>
      </c>
      <c r="E94" s="23">
        <v>10</v>
      </c>
      <c r="F94" s="23">
        <f t="shared" si="12"/>
        <v>7700</v>
      </c>
      <c r="G94" s="26">
        <f t="shared" si="13"/>
        <v>469.7</v>
      </c>
      <c r="H94" s="27">
        <v>0.8</v>
      </c>
      <c r="I94" s="26">
        <f t="shared" si="14"/>
        <v>375.76</v>
      </c>
      <c r="J94" s="27">
        <v>0.2</v>
      </c>
      <c r="K94" s="26">
        <f t="shared" si="15"/>
        <v>93.94</v>
      </c>
    </row>
    <row r="95" spans="1:11">
      <c r="A95" s="23">
        <v>89</v>
      </c>
      <c r="B95" s="23" t="s">
        <v>104</v>
      </c>
      <c r="C95" s="25" t="s">
        <v>16</v>
      </c>
      <c r="D95" s="23">
        <v>20</v>
      </c>
      <c r="E95" s="23">
        <v>20</v>
      </c>
      <c r="F95" s="23">
        <f t="shared" si="12"/>
        <v>15400</v>
      </c>
      <c r="G95" s="26">
        <f t="shared" si="13"/>
        <v>939.4</v>
      </c>
      <c r="H95" s="27">
        <v>0.8</v>
      </c>
      <c r="I95" s="26">
        <f t="shared" si="14"/>
        <v>751.52</v>
      </c>
      <c r="J95" s="27">
        <v>0.2</v>
      </c>
      <c r="K95" s="26">
        <f t="shared" si="15"/>
        <v>187.88</v>
      </c>
    </row>
    <row r="96" spans="1:11">
      <c r="A96" s="23">
        <v>90</v>
      </c>
      <c r="B96" s="23" t="s">
        <v>105</v>
      </c>
      <c r="C96" s="25" t="s">
        <v>16</v>
      </c>
      <c r="D96" s="23">
        <v>40</v>
      </c>
      <c r="E96" s="23">
        <v>40</v>
      </c>
      <c r="F96" s="23">
        <f t="shared" si="12"/>
        <v>30800</v>
      </c>
      <c r="G96" s="26">
        <f t="shared" si="13"/>
        <v>1878.8</v>
      </c>
      <c r="H96" s="27">
        <v>0.8</v>
      </c>
      <c r="I96" s="26">
        <f t="shared" si="14"/>
        <v>1503.04</v>
      </c>
      <c r="J96" s="27">
        <v>0.2</v>
      </c>
      <c r="K96" s="26">
        <f t="shared" si="15"/>
        <v>375.76</v>
      </c>
    </row>
    <row r="97" spans="1:11">
      <c r="A97" s="23">
        <v>91</v>
      </c>
      <c r="B97" s="23" t="s">
        <v>106</v>
      </c>
      <c r="C97" s="25" t="s">
        <v>16</v>
      </c>
      <c r="D97" s="23">
        <v>15</v>
      </c>
      <c r="E97" s="23">
        <v>15</v>
      </c>
      <c r="F97" s="23">
        <f t="shared" si="12"/>
        <v>11550</v>
      </c>
      <c r="G97" s="26">
        <f t="shared" si="13"/>
        <v>704.55</v>
      </c>
      <c r="H97" s="27">
        <v>0.8</v>
      </c>
      <c r="I97" s="26">
        <f t="shared" si="14"/>
        <v>563.64</v>
      </c>
      <c r="J97" s="27">
        <v>0.2</v>
      </c>
      <c r="K97" s="26">
        <f t="shared" si="15"/>
        <v>140.91</v>
      </c>
    </row>
    <row r="98" spans="1:11">
      <c r="A98" s="23">
        <v>92</v>
      </c>
      <c r="B98" s="23" t="s">
        <v>107</v>
      </c>
      <c r="C98" s="25" t="s">
        <v>16</v>
      </c>
      <c r="D98" s="23">
        <v>49</v>
      </c>
      <c r="E98" s="23">
        <v>49</v>
      </c>
      <c r="F98" s="23">
        <f t="shared" ref="F98:F129" si="16">E98*770</f>
        <v>37730</v>
      </c>
      <c r="G98" s="26">
        <f t="shared" ref="G98:G129" si="17">E98*46.97</f>
        <v>2301.53</v>
      </c>
      <c r="H98" s="27">
        <v>0.8</v>
      </c>
      <c r="I98" s="26">
        <f t="shared" ref="I98:I129" si="18">G98*H98</f>
        <v>1841.224</v>
      </c>
      <c r="J98" s="27">
        <v>0.2</v>
      </c>
      <c r="K98" s="26">
        <f t="shared" ref="K98:K129" si="19">G98*20%</f>
        <v>460.306</v>
      </c>
    </row>
    <row r="99" spans="1:11">
      <c r="A99" s="23">
        <v>93</v>
      </c>
      <c r="B99" s="23" t="s">
        <v>108</v>
      </c>
      <c r="C99" s="25" t="s">
        <v>16</v>
      </c>
      <c r="D99" s="23">
        <v>55</v>
      </c>
      <c r="E99" s="23">
        <v>55</v>
      </c>
      <c r="F99" s="23">
        <f t="shared" si="16"/>
        <v>42350</v>
      </c>
      <c r="G99" s="26">
        <f t="shared" si="17"/>
        <v>2583.35</v>
      </c>
      <c r="H99" s="27">
        <v>0.8</v>
      </c>
      <c r="I99" s="26">
        <f t="shared" si="18"/>
        <v>2066.68</v>
      </c>
      <c r="J99" s="27">
        <v>0.2</v>
      </c>
      <c r="K99" s="26">
        <f t="shared" si="19"/>
        <v>516.67</v>
      </c>
    </row>
    <row r="100" spans="1:11">
      <c r="A100" s="23">
        <v>94</v>
      </c>
      <c r="B100" s="23" t="s">
        <v>109</v>
      </c>
      <c r="C100" s="25" t="s">
        <v>16</v>
      </c>
      <c r="D100" s="23">
        <v>42.5</v>
      </c>
      <c r="E100" s="23">
        <v>42.5</v>
      </c>
      <c r="F100" s="23">
        <f t="shared" si="16"/>
        <v>32725</v>
      </c>
      <c r="G100" s="26">
        <f t="shared" si="17"/>
        <v>1996.225</v>
      </c>
      <c r="H100" s="27">
        <v>0.8</v>
      </c>
      <c r="I100" s="26">
        <f t="shared" si="18"/>
        <v>1596.98</v>
      </c>
      <c r="J100" s="27">
        <v>0.2</v>
      </c>
      <c r="K100" s="26">
        <f t="shared" si="19"/>
        <v>399.245</v>
      </c>
    </row>
    <row r="101" spans="1:11">
      <c r="A101" s="23">
        <v>95</v>
      </c>
      <c r="B101" s="23" t="s">
        <v>110</v>
      </c>
      <c r="C101" s="25" t="s">
        <v>16</v>
      </c>
      <c r="D101" s="23">
        <v>32</v>
      </c>
      <c r="E101" s="23">
        <v>32</v>
      </c>
      <c r="F101" s="23">
        <f t="shared" si="16"/>
        <v>24640</v>
      </c>
      <c r="G101" s="26">
        <f t="shared" si="17"/>
        <v>1503.04</v>
      </c>
      <c r="H101" s="27">
        <v>0.8</v>
      </c>
      <c r="I101" s="26">
        <f t="shared" si="18"/>
        <v>1202.432</v>
      </c>
      <c r="J101" s="27">
        <v>0.2</v>
      </c>
      <c r="K101" s="26">
        <f t="shared" si="19"/>
        <v>300.608</v>
      </c>
    </row>
    <row r="102" spans="1:11">
      <c r="A102" s="23">
        <v>96</v>
      </c>
      <c r="B102" s="23" t="s">
        <v>111</v>
      </c>
      <c r="C102" s="25" t="s">
        <v>16</v>
      </c>
      <c r="D102" s="23">
        <v>12</v>
      </c>
      <c r="E102" s="23">
        <v>12</v>
      </c>
      <c r="F102" s="23">
        <f t="shared" si="16"/>
        <v>9240</v>
      </c>
      <c r="G102" s="26">
        <f t="shared" si="17"/>
        <v>563.64</v>
      </c>
      <c r="H102" s="27">
        <v>0.8</v>
      </c>
      <c r="I102" s="26">
        <f t="shared" si="18"/>
        <v>450.912</v>
      </c>
      <c r="J102" s="27">
        <v>0.2</v>
      </c>
      <c r="K102" s="26">
        <f t="shared" si="19"/>
        <v>112.728</v>
      </c>
    </row>
    <row r="103" spans="1:11">
      <c r="A103" s="23">
        <v>97</v>
      </c>
      <c r="B103" s="23" t="s">
        <v>112</v>
      </c>
      <c r="C103" s="25" t="s">
        <v>16</v>
      </c>
      <c r="D103" s="23">
        <v>32</v>
      </c>
      <c r="E103" s="23">
        <v>32</v>
      </c>
      <c r="F103" s="23">
        <f t="shared" si="16"/>
        <v>24640</v>
      </c>
      <c r="G103" s="26">
        <f t="shared" si="17"/>
        <v>1503.04</v>
      </c>
      <c r="H103" s="27">
        <v>0.8</v>
      </c>
      <c r="I103" s="26">
        <f t="shared" si="18"/>
        <v>1202.432</v>
      </c>
      <c r="J103" s="27">
        <v>0.2</v>
      </c>
      <c r="K103" s="26">
        <f t="shared" si="19"/>
        <v>300.608</v>
      </c>
    </row>
    <row r="104" spans="1:11">
      <c r="A104" s="23">
        <v>98</v>
      </c>
      <c r="B104" s="23" t="s">
        <v>113</v>
      </c>
      <c r="C104" s="25" t="s">
        <v>16</v>
      </c>
      <c r="D104" s="23">
        <v>40</v>
      </c>
      <c r="E104" s="23">
        <v>40</v>
      </c>
      <c r="F104" s="23">
        <f t="shared" si="16"/>
        <v>30800</v>
      </c>
      <c r="G104" s="26">
        <f t="shared" si="17"/>
        <v>1878.8</v>
      </c>
      <c r="H104" s="27">
        <v>0.8</v>
      </c>
      <c r="I104" s="26">
        <f t="shared" si="18"/>
        <v>1503.04</v>
      </c>
      <c r="J104" s="27">
        <v>0.2</v>
      </c>
      <c r="K104" s="26">
        <f t="shared" si="19"/>
        <v>375.76</v>
      </c>
    </row>
    <row r="105" spans="1:11">
      <c r="A105" s="23">
        <v>99</v>
      </c>
      <c r="B105" s="23" t="s">
        <v>114</v>
      </c>
      <c r="C105" s="25" t="s">
        <v>16</v>
      </c>
      <c r="D105" s="23">
        <v>53.2</v>
      </c>
      <c r="E105" s="23">
        <v>53.2</v>
      </c>
      <c r="F105" s="23">
        <f t="shared" si="16"/>
        <v>40964</v>
      </c>
      <c r="G105" s="26">
        <f t="shared" si="17"/>
        <v>2498.804</v>
      </c>
      <c r="H105" s="27">
        <v>0.8</v>
      </c>
      <c r="I105" s="26">
        <f t="shared" si="18"/>
        <v>1999.0432</v>
      </c>
      <c r="J105" s="27">
        <v>0.2</v>
      </c>
      <c r="K105" s="26">
        <f t="shared" si="19"/>
        <v>499.7608</v>
      </c>
    </row>
    <row r="106" spans="1:11">
      <c r="A106" s="23">
        <v>100</v>
      </c>
      <c r="B106" s="23" t="s">
        <v>115</v>
      </c>
      <c r="C106" s="25" t="s">
        <v>16</v>
      </c>
      <c r="D106" s="23">
        <v>48</v>
      </c>
      <c r="E106" s="23">
        <v>48</v>
      </c>
      <c r="F106" s="23">
        <f t="shared" si="16"/>
        <v>36960</v>
      </c>
      <c r="G106" s="26">
        <f t="shared" si="17"/>
        <v>2254.56</v>
      </c>
      <c r="H106" s="27">
        <v>0.8</v>
      </c>
      <c r="I106" s="26">
        <f t="shared" si="18"/>
        <v>1803.648</v>
      </c>
      <c r="J106" s="27">
        <v>0.2</v>
      </c>
      <c r="K106" s="26">
        <f t="shared" si="19"/>
        <v>450.912</v>
      </c>
    </row>
    <row r="107" spans="1:11">
      <c r="A107" s="23">
        <v>101</v>
      </c>
      <c r="B107" s="23" t="s">
        <v>116</v>
      </c>
      <c r="C107" s="25" t="s">
        <v>16</v>
      </c>
      <c r="D107" s="23">
        <v>56</v>
      </c>
      <c r="E107" s="23">
        <v>56</v>
      </c>
      <c r="F107" s="23">
        <f t="shared" si="16"/>
        <v>43120</v>
      </c>
      <c r="G107" s="26">
        <f t="shared" si="17"/>
        <v>2630.32</v>
      </c>
      <c r="H107" s="27">
        <v>0.8</v>
      </c>
      <c r="I107" s="26">
        <f t="shared" si="18"/>
        <v>2104.256</v>
      </c>
      <c r="J107" s="27">
        <v>0.2</v>
      </c>
      <c r="K107" s="26">
        <f t="shared" si="19"/>
        <v>526.064</v>
      </c>
    </row>
    <row r="108" spans="1:11">
      <c r="A108" s="23">
        <v>102</v>
      </c>
      <c r="B108" s="23" t="s">
        <v>117</v>
      </c>
      <c r="C108" s="25" t="s">
        <v>16</v>
      </c>
      <c r="D108" s="23">
        <v>32</v>
      </c>
      <c r="E108" s="23">
        <v>32</v>
      </c>
      <c r="F108" s="23">
        <f t="shared" si="16"/>
        <v>24640</v>
      </c>
      <c r="G108" s="26">
        <f t="shared" si="17"/>
        <v>1503.04</v>
      </c>
      <c r="H108" s="27">
        <v>0.8</v>
      </c>
      <c r="I108" s="26">
        <f t="shared" si="18"/>
        <v>1202.432</v>
      </c>
      <c r="J108" s="27">
        <v>0.2</v>
      </c>
      <c r="K108" s="26">
        <f t="shared" si="19"/>
        <v>300.608</v>
      </c>
    </row>
    <row r="109" spans="1:11">
      <c r="A109" s="23">
        <v>103</v>
      </c>
      <c r="B109" s="23" t="s">
        <v>118</v>
      </c>
      <c r="C109" s="25" t="s">
        <v>16</v>
      </c>
      <c r="D109" s="23">
        <v>32</v>
      </c>
      <c r="E109" s="23">
        <v>32</v>
      </c>
      <c r="F109" s="23">
        <f t="shared" si="16"/>
        <v>24640</v>
      </c>
      <c r="G109" s="26">
        <f t="shared" si="17"/>
        <v>1503.04</v>
      </c>
      <c r="H109" s="27">
        <v>0.8</v>
      </c>
      <c r="I109" s="26">
        <f t="shared" si="18"/>
        <v>1202.432</v>
      </c>
      <c r="J109" s="27">
        <v>0.2</v>
      </c>
      <c r="K109" s="26">
        <f t="shared" si="19"/>
        <v>300.608</v>
      </c>
    </row>
    <row r="110" spans="1:11">
      <c r="A110" s="23">
        <v>104</v>
      </c>
      <c r="B110" s="23" t="s">
        <v>119</v>
      </c>
      <c r="C110" s="25" t="s">
        <v>16</v>
      </c>
      <c r="D110" s="23">
        <v>21.3</v>
      </c>
      <c r="E110" s="23">
        <v>21.3</v>
      </c>
      <c r="F110" s="23">
        <f t="shared" si="16"/>
        <v>16401</v>
      </c>
      <c r="G110" s="26">
        <f t="shared" si="17"/>
        <v>1000.461</v>
      </c>
      <c r="H110" s="27">
        <v>0.8</v>
      </c>
      <c r="I110" s="26">
        <f t="shared" si="18"/>
        <v>800.3688</v>
      </c>
      <c r="J110" s="27">
        <v>0.2</v>
      </c>
      <c r="K110" s="26">
        <f t="shared" si="19"/>
        <v>200.0922</v>
      </c>
    </row>
    <row r="111" spans="1:11">
      <c r="A111" s="23">
        <v>105</v>
      </c>
      <c r="B111" s="23" t="s">
        <v>120</v>
      </c>
      <c r="C111" s="25" t="s">
        <v>16</v>
      </c>
      <c r="D111" s="23">
        <v>32</v>
      </c>
      <c r="E111" s="23">
        <v>32</v>
      </c>
      <c r="F111" s="23">
        <f t="shared" si="16"/>
        <v>24640</v>
      </c>
      <c r="G111" s="26">
        <f t="shared" si="17"/>
        <v>1503.04</v>
      </c>
      <c r="H111" s="27">
        <v>0.8</v>
      </c>
      <c r="I111" s="26">
        <f t="shared" si="18"/>
        <v>1202.432</v>
      </c>
      <c r="J111" s="27">
        <v>0.2</v>
      </c>
      <c r="K111" s="26">
        <f t="shared" si="19"/>
        <v>300.608</v>
      </c>
    </row>
    <row r="112" spans="1:11">
      <c r="A112" s="23">
        <v>106</v>
      </c>
      <c r="B112" s="23" t="s">
        <v>121</v>
      </c>
      <c r="C112" s="25" t="s">
        <v>16</v>
      </c>
      <c r="D112" s="23">
        <v>32</v>
      </c>
      <c r="E112" s="23">
        <v>32</v>
      </c>
      <c r="F112" s="23">
        <f t="shared" si="16"/>
        <v>24640</v>
      </c>
      <c r="G112" s="26">
        <f t="shared" si="17"/>
        <v>1503.04</v>
      </c>
      <c r="H112" s="27">
        <v>0.8</v>
      </c>
      <c r="I112" s="26">
        <f t="shared" si="18"/>
        <v>1202.432</v>
      </c>
      <c r="J112" s="27">
        <v>0.2</v>
      </c>
      <c r="K112" s="26">
        <f t="shared" si="19"/>
        <v>300.608</v>
      </c>
    </row>
    <row r="113" spans="1:11">
      <c r="A113" s="23">
        <v>107</v>
      </c>
      <c r="B113" s="23" t="s">
        <v>122</v>
      </c>
      <c r="C113" s="25" t="s">
        <v>16</v>
      </c>
      <c r="D113" s="23">
        <v>49</v>
      </c>
      <c r="E113" s="23">
        <v>49</v>
      </c>
      <c r="F113" s="23">
        <f t="shared" si="16"/>
        <v>37730</v>
      </c>
      <c r="G113" s="26">
        <f t="shared" si="17"/>
        <v>2301.53</v>
      </c>
      <c r="H113" s="27">
        <v>0.8</v>
      </c>
      <c r="I113" s="26">
        <f t="shared" si="18"/>
        <v>1841.224</v>
      </c>
      <c r="J113" s="27">
        <v>0.2</v>
      </c>
      <c r="K113" s="26">
        <f t="shared" si="19"/>
        <v>460.306</v>
      </c>
    </row>
    <row r="114" spans="1:11">
      <c r="A114" s="23">
        <v>108</v>
      </c>
      <c r="B114" s="23" t="s">
        <v>123</v>
      </c>
      <c r="C114" s="25" t="s">
        <v>16</v>
      </c>
      <c r="D114" s="23">
        <v>48</v>
      </c>
      <c r="E114" s="23">
        <v>48</v>
      </c>
      <c r="F114" s="23">
        <f t="shared" si="16"/>
        <v>36960</v>
      </c>
      <c r="G114" s="26">
        <f t="shared" si="17"/>
        <v>2254.56</v>
      </c>
      <c r="H114" s="27">
        <v>0.8</v>
      </c>
      <c r="I114" s="26">
        <f t="shared" si="18"/>
        <v>1803.648</v>
      </c>
      <c r="J114" s="27">
        <v>0.2</v>
      </c>
      <c r="K114" s="26">
        <f t="shared" si="19"/>
        <v>450.912</v>
      </c>
    </row>
    <row r="115" spans="1:11">
      <c r="A115" s="23">
        <v>109</v>
      </c>
      <c r="B115" s="23" t="s">
        <v>124</v>
      </c>
      <c r="C115" s="25" t="s">
        <v>16</v>
      </c>
      <c r="D115" s="23">
        <v>53.2</v>
      </c>
      <c r="E115" s="23">
        <v>53.2</v>
      </c>
      <c r="F115" s="23">
        <f t="shared" si="16"/>
        <v>40964</v>
      </c>
      <c r="G115" s="26">
        <f t="shared" si="17"/>
        <v>2498.804</v>
      </c>
      <c r="H115" s="27">
        <v>0.8</v>
      </c>
      <c r="I115" s="26">
        <f t="shared" si="18"/>
        <v>1999.0432</v>
      </c>
      <c r="J115" s="27">
        <v>0.2</v>
      </c>
      <c r="K115" s="26">
        <f t="shared" si="19"/>
        <v>499.7608</v>
      </c>
    </row>
    <row r="116" spans="1:11">
      <c r="A116" s="23">
        <v>110</v>
      </c>
      <c r="B116" s="23" t="s">
        <v>125</v>
      </c>
      <c r="C116" s="25" t="s">
        <v>16</v>
      </c>
      <c r="D116" s="23">
        <v>53.2</v>
      </c>
      <c r="E116" s="23">
        <v>53.2</v>
      </c>
      <c r="F116" s="23">
        <f t="shared" si="16"/>
        <v>40964</v>
      </c>
      <c r="G116" s="26">
        <f t="shared" si="17"/>
        <v>2498.804</v>
      </c>
      <c r="H116" s="27">
        <v>0.8</v>
      </c>
      <c r="I116" s="26">
        <f t="shared" si="18"/>
        <v>1999.0432</v>
      </c>
      <c r="J116" s="27">
        <v>0.2</v>
      </c>
      <c r="K116" s="26">
        <f t="shared" si="19"/>
        <v>499.7608</v>
      </c>
    </row>
    <row r="117" spans="1:11">
      <c r="A117" s="23">
        <v>111</v>
      </c>
      <c r="B117" s="23" t="s">
        <v>126</v>
      </c>
      <c r="C117" s="25" t="s">
        <v>16</v>
      </c>
      <c r="D117" s="23">
        <v>95</v>
      </c>
      <c r="E117" s="23">
        <v>95</v>
      </c>
      <c r="F117" s="23">
        <f t="shared" si="16"/>
        <v>73150</v>
      </c>
      <c r="G117" s="26">
        <f t="shared" si="17"/>
        <v>4462.15</v>
      </c>
      <c r="H117" s="27">
        <v>0.8</v>
      </c>
      <c r="I117" s="26">
        <f t="shared" si="18"/>
        <v>3569.72</v>
      </c>
      <c r="J117" s="27">
        <v>0.2</v>
      </c>
      <c r="K117" s="26">
        <f t="shared" si="19"/>
        <v>892.43</v>
      </c>
    </row>
    <row r="118" spans="1:11">
      <c r="A118" s="23">
        <v>112</v>
      </c>
      <c r="B118" s="23" t="s">
        <v>127</v>
      </c>
      <c r="C118" s="25" t="s">
        <v>16</v>
      </c>
      <c r="D118" s="23">
        <v>95</v>
      </c>
      <c r="E118" s="23">
        <v>95</v>
      </c>
      <c r="F118" s="23">
        <f t="shared" si="16"/>
        <v>73150</v>
      </c>
      <c r="G118" s="26">
        <f t="shared" si="17"/>
        <v>4462.15</v>
      </c>
      <c r="H118" s="27">
        <v>0.8</v>
      </c>
      <c r="I118" s="26">
        <f t="shared" si="18"/>
        <v>3569.72</v>
      </c>
      <c r="J118" s="27">
        <v>0.2</v>
      </c>
      <c r="K118" s="26">
        <f t="shared" si="19"/>
        <v>892.43</v>
      </c>
    </row>
    <row r="119" spans="1:11">
      <c r="A119" s="23">
        <v>113</v>
      </c>
      <c r="B119" s="23" t="s">
        <v>128</v>
      </c>
      <c r="C119" s="25" t="s">
        <v>16</v>
      </c>
      <c r="D119" s="23">
        <v>21</v>
      </c>
      <c r="E119" s="23">
        <v>21</v>
      </c>
      <c r="F119" s="23">
        <f t="shared" si="16"/>
        <v>16170</v>
      </c>
      <c r="G119" s="26">
        <f t="shared" si="17"/>
        <v>986.37</v>
      </c>
      <c r="H119" s="27">
        <v>0.8</v>
      </c>
      <c r="I119" s="26">
        <f t="shared" si="18"/>
        <v>789.096</v>
      </c>
      <c r="J119" s="27">
        <v>0.2</v>
      </c>
      <c r="K119" s="26">
        <f t="shared" si="19"/>
        <v>197.274</v>
      </c>
    </row>
    <row r="120" spans="1:11">
      <c r="A120" s="23">
        <v>114</v>
      </c>
      <c r="B120" s="23" t="s">
        <v>129</v>
      </c>
      <c r="C120" s="25" t="s">
        <v>16</v>
      </c>
      <c r="D120" s="23">
        <v>32</v>
      </c>
      <c r="E120" s="23">
        <v>32</v>
      </c>
      <c r="F120" s="23">
        <f t="shared" si="16"/>
        <v>24640</v>
      </c>
      <c r="G120" s="26">
        <f t="shared" si="17"/>
        <v>1503.04</v>
      </c>
      <c r="H120" s="27">
        <v>0.8</v>
      </c>
      <c r="I120" s="26">
        <f t="shared" si="18"/>
        <v>1202.432</v>
      </c>
      <c r="J120" s="27">
        <v>0.2</v>
      </c>
      <c r="K120" s="26">
        <f t="shared" si="19"/>
        <v>300.608</v>
      </c>
    </row>
    <row r="121" spans="1:11">
      <c r="A121" s="23">
        <v>115</v>
      </c>
      <c r="B121" s="23" t="s">
        <v>130</v>
      </c>
      <c r="C121" s="25" t="s">
        <v>16</v>
      </c>
      <c r="D121" s="23">
        <v>68</v>
      </c>
      <c r="E121" s="23">
        <v>68</v>
      </c>
      <c r="F121" s="23">
        <f t="shared" si="16"/>
        <v>52360</v>
      </c>
      <c r="G121" s="26">
        <f t="shared" si="17"/>
        <v>3193.96</v>
      </c>
      <c r="H121" s="27">
        <v>0.8</v>
      </c>
      <c r="I121" s="26">
        <f t="shared" si="18"/>
        <v>2555.168</v>
      </c>
      <c r="J121" s="27">
        <v>0.2</v>
      </c>
      <c r="K121" s="26">
        <f t="shared" si="19"/>
        <v>638.792</v>
      </c>
    </row>
    <row r="122" spans="1:11">
      <c r="A122" s="23">
        <v>116</v>
      </c>
      <c r="B122" s="23" t="s">
        <v>131</v>
      </c>
      <c r="C122" s="25" t="s">
        <v>16</v>
      </c>
      <c r="D122" s="23">
        <v>59</v>
      </c>
      <c r="E122" s="23">
        <v>59</v>
      </c>
      <c r="F122" s="23">
        <f t="shared" si="16"/>
        <v>45430</v>
      </c>
      <c r="G122" s="26">
        <f t="shared" si="17"/>
        <v>2771.23</v>
      </c>
      <c r="H122" s="27">
        <v>0.8</v>
      </c>
      <c r="I122" s="26">
        <f t="shared" si="18"/>
        <v>2216.984</v>
      </c>
      <c r="J122" s="27">
        <v>0.2</v>
      </c>
      <c r="K122" s="26">
        <f t="shared" si="19"/>
        <v>554.246</v>
      </c>
    </row>
    <row r="123" spans="1:11">
      <c r="A123" s="23">
        <v>117</v>
      </c>
      <c r="B123" s="23" t="s">
        <v>132</v>
      </c>
      <c r="C123" s="25" t="s">
        <v>16</v>
      </c>
      <c r="D123" s="23">
        <v>53.2</v>
      </c>
      <c r="E123" s="23">
        <v>53.2</v>
      </c>
      <c r="F123" s="23">
        <f t="shared" si="16"/>
        <v>40964</v>
      </c>
      <c r="G123" s="26">
        <f t="shared" si="17"/>
        <v>2498.804</v>
      </c>
      <c r="H123" s="27">
        <v>0.8</v>
      </c>
      <c r="I123" s="26">
        <f t="shared" si="18"/>
        <v>1999.0432</v>
      </c>
      <c r="J123" s="27">
        <v>0.2</v>
      </c>
      <c r="K123" s="26">
        <f t="shared" si="19"/>
        <v>499.7608</v>
      </c>
    </row>
    <row r="124" spans="1:11">
      <c r="A124" s="23">
        <v>118</v>
      </c>
      <c r="B124" s="23" t="s">
        <v>133</v>
      </c>
      <c r="C124" s="25" t="s">
        <v>16</v>
      </c>
      <c r="D124" s="23">
        <v>53.2</v>
      </c>
      <c r="E124" s="23">
        <v>53.2</v>
      </c>
      <c r="F124" s="23">
        <f t="shared" si="16"/>
        <v>40964</v>
      </c>
      <c r="G124" s="26">
        <f t="shared" si="17"/>
        <v>2498.804</v>
      </c>
      <c r="H124" s="27">
        <v>0.8</v>
      </c>
      <c r="I124" s="26">
        <f t="shared" si="18"/>
        <v>1999.0432</v>
      </c>
      <c r="J124" s="27">
        <v>0.2</v>
      </c>
      <c r="K124" s="26">
        <f t="shared" si="19"/>
        <v>499.7608</v>
      </c>
    </row>
    <row r="125" spans="1:11">
      <c r="A125" s="23">
        <v>119</v>
      </c>
      <c r="B125" s="23" t="s">
        <v>134</v>
      </c>
      <c r="C125" s="25" t="s">
        <v>16</v>
      </c>
      <c r="D125" s="23">
        <v>53.2</v>
      </c>
      <c r="E125" s="23">
        <v>53.2</v>
      </c>
      <c r="F125" s="23">
        <f t="shared" si="16"/>
        <v>40964</v>
      </c>
      <c r="G125" s="26">
        <f t="shared" si="17"/>
        <v>2498.804</v>
      </c>
      <c r="H125" s="27">
        <v>0.8</v>
      </c>
      <c r="I125" s="26">
        <f t="shared" si="18"/>
        <v>1999.0432</v>
      </c>
      <c r="J125" s="27">
        <v>0.2</v>
      </c>
      <c r="K125" s="26">
        <f t="shared" si="19"/>
        <v>499.7608</v>
      </c>
    </row>
    <row r="126" spans="1:11">
      <c r="A126" s="23">
        <v>120</v>
      </c>
      <c r="B126" s="23" t="s">
        <v>135</v>
      </c>
      <c r="C126" s="25" t="s">
        <v>16</v>
      </c>
      <c r="D126" s="23">
        <v>10</v>
      </c>
      <c r="E126" s="23">
        <v>10</v>
      </c>
      <c r="F126" s="23">
        <f t="shared" si="16"/>
        <v>7700</v>
      </c>
      <c r="G126" s="26">
        <f t="shared" si="17"/>
        <v>469.7</v>
      </c>
      <c r="H126" s="27">
        <v>0.8</v>
      </c>
      <c r="I126" s="26">
        <f t="shared" si="18"/>
        <v>375.76</v>
      </c>
      <c r="J126" s="27">
        <v>0.2</v>
      </c>
      <c r="K126" s="26">
        <f t="shared" si="19"/>
        <v>93.94</v>
      </c>
    </row>
    <row r="127" spans="1:11">
      <c r="A127" s="23">
        <v>121</v>
      </c>
      <c r="B127" s="23" t="s">
        <v>136</v>
      </c>
      <c r="C127" s="25" t="s">
        <v>16</v>
      </c>
      <c r="D127" s="23">
        <v>31</v>
      </c>
      <c r="E127" s="23">
        <v>31</v>
      </c>
      <c r="F127" s="23">
        <f t="shared" si="16"/>
        <v>23870</v>
      </c>
      <c r="G127" s="26">
        <f t="shared" si="17"/>
        <v>1456.07</v>
      </c>
      <c r="H127" s="27">
        <v>0.8</v>
      </c>
      <c r="I127" s="26">
        <f t="shared" si="18"/>
        <v>1164.856</v>
      </c>
      <c r="J127" s="27">
        <v>0.2</v>
      </c>
      <c r="K127" s="26">
        <f t="shared" si="19"/>
        <v>291.214</v>
      </c>
    </row>
    <row r="128" spans="1:11">
      <c r="A128" s="23">
        <v>122</v>
      </c>
      <c r="B128" s="23" t="s">
        <v>137</v>
      </c>
      <c r="C128" s="25" t="s">
        <v>16</v>
      </c>
      <c r="D128" s="23">
        <v>49</v>
      </c>
      <c r="E128" s="23">
        <v>49</v>
      </c>
      <c r="F128" s="23">
        <f t="shared" si="16"/>
        <v>37730</v>
      </c>
      <c r="G128" s="26">
        <f t="shared" si="17"/>
        <v>2301.53</v>
      </c>
      <c r="H128" s="27">
        <v>0.8</v>
      </c>
      <c r="I128" s="26">
        <f t="shared" si="18"/>
        <v>1841.224</v>
      </c>
      <c r="J128" s="27">
        <v>0.2</v>
      </c>
      <c r="K128" s="26">
        <f t="shared" si="19"/>
        <v>460.306</v>
      </c>
    </row>
    <row r="129" spans="1:11">
      <c r="A129" s="23">
        <v>123</v>
      </c>
      <c r="B129" s="23" t="s">
        <v>138</v>
      </c>
      <c r="C129" s="25" t="s">
        <v>16</v>
      </c>
      <c r="D129" s="23">
        <v>60</v>
      </c>
      <c r="E129" s="23">
        <v>60</v>
      </c>
      <c r="F129" s="23">
        <f t="shared" si="16"/>
        <v>46200</v>
      </c>
      <c r="G129" s="26">
        <f t="shared" si="17"/>
        <v>2818.2</v>
      </c>
      <c r="H129" s="27">
        <v>0.8</v>
      </c>
      <c r="I129" s="26">
        <f t="shared" si="18"/>
        <v>2254.56</v>
      </c>
      <c r="J129" s="27">
        <v>0.2</v>
      </c>
      <c r="K129" s="26">
        <f t="shared" si="19"/>
        <v>563.64</v>
      </c>
    </row>
    <row r="130" spans="1:11">
      <c r="A130" s="23">
        <v>124</v>
      </c>
      <c r="B130" s="23" t="s">
        <v>139</v>
      </c>
      <c r="C130" s="25" t="s">
        <v>16</v>
      </c>
      <c r="D130" s="23">
        <v>32</v>
      </c>
      <c r="E130" s="23">
        <v>32</v>
      </c>
      <c r="F130" s="23">
        <f t="shared" ref="F130:F152" si="20">E130*770</f>
        <v>24640</v>
      </c>
      <c r="G130" s="26">
        <f t="shared" ref="G130:G152" si="21">E130*46.97</f>
        <v>1503.04</v>
      </c>
      <c r="H130" s="27">
        <v>0.8</v>
      </c>
      <c r="I130" s="26">
        <f t="shared" ref="I130:I152" si="22">G130*H130</f>
        <v>1202.432</v>
      </c>
      <c r="J130" s="27">
        <v>0.2</v>
      </c>
      <c r="K130" s="26">
        <f t="shared" ref="K130:K152" si="23">G130*20%</f>
        <v>300.608</v>
      </c>
    </row>
    <row r="131" spans="1:11">
      <c r="A131" s="23">
        <v>125</v>
      </c>
      <c r="B131" s="23" t="s">
        <v>140</v>
      </c>
      <c r="C131" s="25" t="s">
        <v>16</v>
      </c>
      <c r="D131" s="23">
        <v>11</v>
      </c>
      <c r="E131" s="23">
        <v>11</v>
      </c>
      <c r="F131" s="23">
        <f t="shared" si="20"/>
        <v>8470</v>
      </c>
      <c r="G131" s="26">
        <f t="shared" si="21"/>
        <v>516.67</v>
      </c>
      <c r="H131" s="27">
        <v>0.8</v>
      </c>
      <c r="I131" s="26">
        <f t="shared" si="22"/>
        <v>413.336</v>
      </c>
      <c r="J131" s="27">
        <v>0.2</v>
      </c>
      <c r="K131" s="26">
        <f t="shared" si="23"/>
        <v>103.334</v>
      </c>
    </row>
    <row r="132" spans="1:11">
      <c r="A132" s="23">
        <v>126</v>
      </c>
      <c r="B132" s="23" t="s">
        <v>141</v>
      </c>
      <c r="C132" s="25" t="s">
        <v>16</v>
      </c>
      <c r="D132" s="23">
        <v>6</v>
      </c>
      <c r="E132" s="23">
        <v>6</v>
      </c>
      <c r="F132" s="23">
        <f t="shared" si="20"/>
        <v>4620</v>
      </c>
      <c r="G132" s="26">
        <f t="shared" si="21"/>
        <v>281.82</v>
      </c>
      <c r="H132" s="27">
        <v>0.8</v>
      </c>
      <c r="I132" s="26">
        <f t="shared" si="22"/>
        <v>225.456</v>
      </c>
      <c r="J132" s="27">
        <v>0.2</v>
      </c>
      <c r="K132" s="26">
        <f t="shared" si="23"/>
        <v>56.364</v>
      </c>
    </row>
    <row r="133" spans="1:11">
      <c r="A133" s="23">
        <v>127</v>
      </c>
      <c r="B133" s="23" t="s">
        <v>142</v>
      </c>
      <c r="C133" s="25" t="s">
        <v>16</v>
      </c>
      <c r="D133" s="23">
        <v>36.49</v>
      </c>
      <c r="E133" s="23">
        <v>36.49</v>
      </c>
      <c r="F133" s="23">
        <f t="shared" si="20"/>
        <v>28097.3</v>
      </c>
      <c r="G133" s="26">
        <f t="shared" si="21"/>
        <v>1713.9353</v>
      </c>
      <c r="H133" s="27">
        <v>0.8</v>
      </c>
      <c r="I133" s="26">
        <f t="shared" si="22"/>
        <v>1371.14824</v>
      </c>
      <c r="J133" s="27">
        <v>0.2</v>
      </c>
      <c r="K133" s="26">
        <f t="shared" si="23"/>
        <v>342.78706</v>
      </c>
    </row>
    <row r="134" spans="1:11">
      <c r="A134" s="23">
        <v>128</v>
      </c>
      <c r="B134" s="23" t="s">
        <v>143</v>
      </c>
      <c r="C134" s="25" t="s">
        <v>16</v>
      </c>
      <c r="D134" s="23">
        <v>21.9</v>
      </c>
      <c r="E134" s="23">
        <v>21.9</v>
      </c>
      <c r="F134" s="23">
        <f t="shared" si="20"/>
        <v>16863</v>
      </c>
      <c r="G134" s="26">
        <f t="shared" si="21"/>
        <v>1028.643</v>
      </c>
      <c r="H134" s="27">
        <v>0.8</v>
      </c>
      <c r="I134" s="26">
        <f t="shared" si="22"/>
        <v>822.9144</v>
      </c>
      <c r="J134" s="27">
        <v>0.2</v>
      </c>
      <c r="K134" s="26">
        <f t="shared" si="23"/>
        <v>205.7286</v>
      </c>
    </row>
    <row r="135" spans="1:11">
      <c r="A135" s="23">
        <v>129</v>
      </c>
      <c r="B135" s="23" t="s">
        <v>144</v>
      </c>
      <c r="C135" s="25" t="s">
        <v>16</v>
      </c>
      <c r="D135" s="23">
        <v>22</v>
      </c>
      <c r="E135" s="23">
        <v>22</v>
      </c>
      <c r="F135" s="23">
        <f t="shared" si="20"/>
        <v>16940</v>
      </c>
      <c r="G135" s="26">
        <f t="shared" si="21"/>
        <v>1033.34</v>
      </c>
      <c r="H135" s="27">
        <v>0.8</v>
      </c>
      <c r="I135" s="26">
        <f t="shared" si="22"/>
        <v>826.672</v>
      </c>
      <c r="J135" s="27">
        <v>0.2</v>
      </c>
      <c r="K135" s="26">
        <f t="shared" si="23"/>
        <v>206.668</v>
      </c>
    </row>
    <row r="136" spans="1:11">
      <c r="A136" s="23">
        <v>130</v>
      </c>
      <c r="B136" s="23" t="s">
        <v>145</v>
      </c>
      <c r="C136" s="25" t="s">
        <v>16</v>
      </c>
      <c r="D136" s="23">
        <v>32</v>
      </c>
      <c r="E136" s="23">
        <v>32</v>
      </c>
      <c r="F136" s="23">
        <f t="shared" si="20"/>
        <v>24640</v>
      </c>
      <c r="G136" s="26">
        <f t="shared" si="21"/>
        <v>1503.04</v>
      </c>
      <c r="H136" s="27">
        <v>0.8</v>
      </c>
      <c r="I136" s="26">
        <f t="shared" si="22"/>
        <v>1202.432</v>
      </c>
      <c r="J136" s="27">
        <v>0.2</v>
      </c>
      <c r="K136" s="26">
        <f t="shared" si="23"/>
        <v>300.608</v>
      </c>
    </row>
    <row r="137" spans="1:11">
      <c r="A137" s="23">
        <v>131</v>
      </c>
      <c r="B137" s="23" t="s">
        <v>146</v>
      </c>
      <c r="C137" s="25" t="s">
        <v>16</v>
      </c>
      <c r="D137" s="23">
        <v>32</v>
      </c>
      <c r="E137" s="23">
        <v>32</v>
      </c>
      <c r="F137" s="23">
        <f t="shared" si="20"/>
        <v>24640</v>
      </c>
      <c r="G137" s="26">
        <f t="shared" si="21"/>
        <v>1503.04</v>
      </c>
      <c r="H137" s="27">
        <v>0.8</v>
      </c>
      <c r="I137" s="26">
        <f t="shared" si="22"/>
        <v>1202.432</v>
      </c>
      <c r="J137" s="27">
        <v>0.2</v>
      </c>
      <c r="K137" s="26">
        <f t="shared" si="23"/>
        <v>300.608</v>
      </c>
    </row>
    <row r="138" spans="1:11">
      <c r="A138" s="23">
        <v>132</v>
      </c>
      <c r="B138" s="23" t="s">
        <v>147</v>
      </c>
      <c r="C138" s="25" t="s">
        <v>16</v>
      </c>
      <c r="D138" s="23">
        <v>21.3</v>
      </c>
      <c r="E138" s="23">
        <v>21.3</v>
      </c>
      <c r="F138" s="23">
        <f t="shared" si="20"/>
        <v>16401</v>
      </c>
      <c r="G138" s="26">
        <f t="shared" si="21"/>
        <v>1000.461</v>
      </c>
      <c r="H138" s="27">
        <v>0.8</v>
      </c>
      <c r="I138" s="26">
        <f t="shared" si="22"/>
        <v>800.3688</v>
      </c>
      <c r="J138" s="27">
        <v>0.2</v>
      </c>
      <c r="K138" s="26">
        <f t="shared" si="23"/>
        <v>200.0922</v>
      </c>
    </row>
    <row r="139" spans="1:11">
      <c r="A139" s="23">
        <v>133</v>
      </c>
      <c r="B139" s="23" t="s">
        <v>148</v>
      </c>
      <c r="C139" s="25" t="s">
        <v>16</v>
      </c>
      <c r="D139" s="23">
        <v>11</v>
      </c>
      <c r="E139" s="23">
        <v>11</v>
      </c>
      <c r="F139" s="23">
        <f t="shared" si="20"/>
        <v>8470</v>
      </c>
      <c r="G139" s="26">
        <f t="shared" si="21"/>
        <v>516.67</v>
      </c>
      <c r="H139" s="27">
        <v>0.8</v>
      </c>
      <c r="I139" s="26">
        <f t="shared" si="22"/>
        <v>413.336</v>
      </c>
      <c r="J139" s="27">
        <v>0.2</v>
      </c>
      <c r="K139" s="26">
        <f t="shared" si="23"/>
        <v>103.334</v>
      </c>
    </row>
    <row r="140" spans="1:11">
      <c r="A140" s="23">
        <v>134</v>
      </c>
      <c r="B140" s="23" t="s">
        <v>149</v>
      </c>
      <c r="C140" s="25" t="s">
        <v>16</v>
      </c>
      <c r="D140" s="23">
        <v>32</v>
      </c>
      <c r="E140" s="23">
        <v>32</v>
      </c>
      <c r="F140" s="23">
        <f t="shared" si="20"/>
        <v>24640</v>
      </c>
      <c r="G140" s="26">
        <f t="shared" si="21"/>
        <v>1503.04</v>
      </c>
      <c r="H140" s="27">
        <v>0.8</v>
      </c>
      <c r="I140" s="26">
        <f t="shared" si="22"/>
        <v>1202.432</v>
      </c>
      <c r="J140" s="27">
        <v>0.2</v>
      </c>
      <c r="K140" s="26">
        <f t="shared" si="23"/>
        <v>300.608</v>
      </c>
    </row>
    <row r="141" spans="1:11">
      <c r="A141" s="23">
        <v>135</v>
      </c>
      <c r="B141" s="23" t="s">
        <v>150</v>
      </c>
      <c r="C141" s="25" t="s">
        <v>16</v>
      </c>
      <c r="D141" s="23">
        <v>12</v>
      </c>
      <c r="E141" s="23">
        <v>12</v>
      </c>
      <c r="F141" s="23">
        <f t="shared" si="20"/>
        <v>9240</v>
      </c>
      <c r="G141" s="26">
        <f t="shared" si="21"/>
        <v>563.64</v>
      </c>
      <c r="H141" s="27">
        <v>0.8</v>
      </c>
      <c r="I141" s="26">
        <f t="shared" si="22"/>
        <v>450.912</v>
      </c>
      <c r="J141" s="27">
        <v>0.2</v>
      </c>
      <c r="K141" s="26">
        <f t="shared" si="23"/>
        <v>112.728</v>
      </c>
    </row>
    <row r="142" spans="1:11">
      <c r="A142" s="23">
        <v>136</v>
      </c>
      <c r="B142" s="23" t="s">
        <v>151</v>
      </c>
      <c r="C142" s="25" t="s">
        <v>16</v>
      </c>
      <c r="D142" s="23">
        <v>40</v>
      </c>
      <c r="E142" s="23">
        <v>40</v>
      </c>
      <c r="F142" s="23">
        <f t="shared" si="20"/>
        <v>30800</v>
      </c>
      <c r="G142" s="26">
        <f t="shared" si="21"/>
        <v>1878.8</v>
      </c>
      <c r="H142" s="27">
        <v>0.8</v>
      </c>
      <c r="I142" s="26">
        <f t="shared" si="22"/>
        <v>1503.04</v>
      </c>
      <c r="J142" s="27">
        <v>0.2</v>
      </c>
      <c r="K142" s="26">
        <f t="shared" si="23"/>
        <v>375.76</v>
      </c>
    </row>
    <row r="143" spans="1:11">
      <c r="A143" s="23">
        <v>137</v>
      </c>
      <c r="B143" s="23" t="s">
        <v>152</v>
      </c>
      <c r="C143" s="25" t="s">
        <v>16</v>
      </c>
      <c r="D143" s="23">
        <v>10</v>
      </c>
      <c r="E143" s="23">
        <v>10</v>
      </c>
      <c r="F143" s="23">
        <f t="shared" si="20"/>
        <v>7700</v>
      </c>
      <c r="G143" s="26">
        <f t="shared" si="21"/>
        <v>469.7</v>
      </c>
      <c r="H143" s="27">
        <v>0.8</v>
      </c>
      <c r="I143" s="26">
        <f t="shared" si="22"/>
        <v>375.76</v>
      </c>
      <c r="J143" s="27">
        <v>0.2</v>
      </c>
      <c r="K143" s="26">
        <f t="shared" si="23"/>
        <v>93.94</v>
      </c>
    </row>
    <row r="144" spans="1:11">
      <c r="A144" s="23">
        <v>138</v>
      </c>
      <c r="B144" s="23" t="s">
        <v>153</v>
      </c>
      <c r="C144" s="25" t="s">
        <v>16</v>
      </c>
      <c r="D144" s="23">
        <v>21.3</v>
      </c>
      <c r="E144" s="23">
        <v>21.3</v>
      </c>
      <c r="F144" s="23">
        <f t="shared" si="20"/>
        <v>16401</v>
      </c>
      <c r="G144" s="26">
        <f t="shared" si="21"/>
        <v>1000.461</v>
      </c>
      <c r="H144" s="27">
        <v>0.8</v>
      </c>
      <c r="I144" s="26">
        <f t="shared" si="22"/>
        <v>800.3688</v>
      </c>
      <c r="J144" s="27">
        <v>0.2</v>
      </c>
      <c r="K144" s="26">
        <f t="shared" si="23"/>
        <v>200.0922</v>
      </c>
    </row>
    <row r="145" spans="1:11">
      <c r="A145" s="23">
        <v>139</v>
      </c>
      <c r="B145" s="23" t="s">
        <v>154</v>
      </c>
      <c r="C145" s="25" t="s">
        <v>16</v>
      </c>
      <c r="D145" s="23">
        <v>11</v>
      </c>
      <c r="E145" s="23">
        <v>11</v>
      </c>
      <c r="F145" s="23">
        <f t="shared" si="20"/>
        <v>8470</v>
      </c>
      <c r="G145" s="26">
        <f t="shared" si="21"/>
        <v>516.67</v>
      </c>
      <c r="H145" s="27">
        <v>0.8</v>
      </c>
      <c r="I145" s="26">
        <f t="shared" si="22"/>
        <v>413.336</v>
      </c>
      <c r="J145" s="27">
        <v>0.2</v>
      </c>
      <c r="K145" s="26">
        <f t="shared" si="23"/>
        <v>103.334</v>
      </c>
    </row>
    <row r="146" spans="1:11">
      <c r="A146" s="23">
        <v>140</v>
      </c>
      <c r="B146" s="23" t="s">
        <v>155</v>
      </c>
      <c r="C146" s="25" t="s">
        <v>16</v>
      </c>
      <c r="D146" s="23">
        <v>21.3</v>
      </c>
      <c r="E146" s="23">
        <v>21.3</v>
      </c>
      <c r="F146" s="23">
        <f t="shared" si="20"/>
        <v>16401</v>
      </c>
      <c r="G146" s="26">
        <f t="shared" si="21"/>
        <v>1000.461</v>
      </c>
      <c r="H146" s="27">
        <v>0.8</v>
      </c>
      <c r="I146" s="26">
        <f t="shared" si="22"/>
        <v>800.3688</v>
      </c>
      <c r="J146" s="27">
        <v>0.2</v>
      </c>
      <c r="K146" s="26">
        <f t="shared" si="23"/>
        <v>200.0922</v>
      </c>
    </row>
    <row r="147" spans="1:11">
      <c r="A147" s="23">
        <v>141</v>
      </c>
      <c r="B147" s="23" t="s">
        <v>156</v>
      </c>
      <c r="C147" s="25" t="s">
        <v>16</v>
      </c>
      <c r="D147" s="23">
        <v>11</v>
      </c>
      <c r="E147" s="23">
        <v>11</v>
      </c>
      <c r="F147" s="23">
        <f t="shared" si="20"/>
        <v>8470</v>
      </c>
      <c r="G147" s="26">
        <f t="shared" si="21"/>
        <v>516.67</v>
      </c>
      <c r="H147" s="27">
        <v>0.8</v>
      </c>
      <c r="I147" s="26">
        <f t="shared" si="22"/>
        <v>413.336</v>
      </c>
      <c r="J147" s="27">
        <v>0.2</v>
      </c>
      <c r="K147" s="26">
        <f t="shared" si="23"/>
        <v>103.334</v>
      </c>
    </row>
    <row r="148" spans="1:11">
      <c r="A148" s="23">
        <v>142</v>
      </c>
      <c r="B148" s="23" t="s">
        <v>157</v>
      </c>
      <c r="C148" s="25" t="s">
        <v>16</v>
      </c>
      <c r="D148" s="23">
        <v>21.3</v>
      </c>
      <c r="E148" s="23">
        <v>21.3</v>
      </c>
      <c r="F148" s="23">
        <f t="shared" si="20"/>
        <v>16401</v>
      </c>
      <c r="G148" s="26">
        <f t="shared" si="21"/>
        <v>1000.461</v>
      </c>
      <c r="H148" s="27">
        <v>0.8</v>
      </c>
      <c r="I148" s="26">
        <f t="shared" si="22"/>
        <v>800.3688</v>
      </c>
      <c r="J148" s="27">
        <v>0.2</v>
      </c>
      <c r="K148" s="26">
        <f t="shared" si="23"/>
        <v>200.0922</v>
      </c>
    </row>
    <row r="149" spans="1:11">
      <c r="A149" s="23">
        <v>143</v>
      </c>
      <c r="B149" s="23" t="s">
        <v>158</v>
      </c>
      <c r="C149" s="25" t="s">
        <v>16</v>
      </c>
      <c r="D149" s="23">
        <v>21.2</v>
      </c>
      <c r="E149" s="23">
        <v>21.2</v>
      </c>
      <c r="F149" s="23">
        <f t="shared" si="20"/>
        <v>16324</v>
      </c>
      <c r="G149" s="26">
        <f t="shared" si="21"/>
        <v>995.764</v>
      </c>
      <c r="H149" s="27">
        <v>0.8</v>
      </c>
      <c r="I149" s="26">
        <f t="shared" si="22"/>
        <v>796.6112</v>
      </c>
      <c r="J149" s="27">
        <v>0.2</v>
      </c>
      <c r="K149" s="26">
        <f t="shared" si="23"/>
        <v>199.1528</v>
      </c>
    </row>
    <row r="150" spans="1:11">
      <c r="A150" s="23">
        <v>144</v>
      </c>
      <c r="B150" s="23" t="s">
        <v>159</v>
      </c>
      <c r="C150" s="25" t="s">
        <v>16</v>
      </c>
      <c r="D150" s="23">
        <v>58</v>
      </c>
      <c r="E150" s="23">
        <v>58</v>
      </c>
      <c r="F150" s="23">
        <f t="shared" si="20"/>
        <v>44660</v>
      </c>
      <c r="G150" s="26">
        <f t="shared" si="21"/>
        <v>2724.26</v>
      </c>
      <c r="H150" s="27">
        <v>0.8</v>
      </c>
      <c r="I150" s="26">
        <f t="shared" si="22"/>
        <v>2179.408</v>
      </c>
      <c r="J150" s="27">
        <v>0.2</v>
      </c>
      <c r="K150" s="26">
        <f t="shared" si="23"/>
        <v>544.852</v>
      </c>
    </row>
    <row r="151" spans="1:11">
      <c r="A151" s="23">
        <v>145</v>
      </c>
      <c r="B151" s="23" t="s">
        <v>160</v>
      </c>
      <c r="C151" s="25" t="s">
        <v>16</v>
      </c>
      <c r="D151" s="23">
        <v>40</v>
      </c>
      <c r="E151" s="23">
        <v>40</v>
      </c>
      <c r="F151" s="23">
        <f t="shared" si="20"/>
        <v>30800</v>
      </c>
      <c r="G151" s="26">
        <f t="shared" si="21"/>
        <v>1878.8</v>
      </c>
      <c r="H151" s="27">
        <v>0.8</v>
      </c>
      <c r="I151" s="26">
        <f t="shared" si="22"/>
        <v>1503.04</v>
      </c>
      <c r="J151" s="27">
        <v>0.2</v>
      </c>
      <c r="K151" s="26">
        <f t="shared" si="23"/>
        <v>375.76</v>
      </c>
    </row>
    <row r="152" spans="1:11">
      <c r="A152" s="23">
        <v>146</v>
      </c>
      <c r="B152" s="23" t="s">
        <v>161</v>
      </c>
      <c r="C152" s="25" t="s">
        <v>16</v>
      </c>
      <c r="D152" s="23">
        <v>53.2</v>
      </c>
      <c r="E152" s="23">
        <v>53.2</v>
      </c>
      <c r="F152" s="23">
        <f t="shared" si="20"/>
        <v>40964</v>
      </c>
      <c r="G152" s="26">
        <f t="shared" si="21"/>
        <v>2498.804</v>
      </c>
      <c r="H152" s="27">
        <v>0.8</v>
      </c>
      <c r="I152" s="26">
        <f t="shared" si="22"/>
        <v>1999.0432</v>
      </c>
      <c r="J152" s="27">
        <v>0.2</v>
      </c>
      <c r="K152" s="26">
        <f t="shared" si="23"/>
        <v>499.7608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2A7AA7C46DFF4951A68549FD815A39BB</vt:lpwstr>
  </property>
  <property fmtid="{D5CDD505-2E9C-101B-9397-08002B2CF9AE}" pid="3" name="KSOProductBuildVer">
    <vt:lpwstr>2052-11.8.2.12085</vt:lpwstr>
  </property>
</Properties>
</file>