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<sst xmlns="http://schemas.openxmlformats.org/spreadsheetml/2006/main" count="31" uniqueCount="24">
  <si>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</si>
  <si>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旺清门镇大荒沟村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</si>
  <si>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</si>
  <si>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</si>
  <si>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</si>
  <si>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</si>
  <si>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</si>
  <si>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</si>
  <si>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</si>
  <si>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</si>
  <si>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</si>
  <si>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</si>
  <si>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</si>
  <si>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</si>
  <si>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</si>
  <si>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辛崇营</t>
  </si>
  <si>
    <t>旺清门镇大荒沟村</t>
  </si>
  <si>
    <t>孙增武</t>
  </si>
  <si>
    <t>刘玉杰</t>
  </si>
  <si>
    <t>林喜友</t>
  </si>
  <si>
    <t>李淑英</t>
  </si>
  <si>
    <t>唐志军</t>
  </si>
  <si>
    <t>詹俊芝</t>
  </si>
  <si>
    <t>王学义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</si>
</sst>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3</v>
      </c>
      <c r="E7" s="23">
        <v>3</v>
      </c>
      <c r="F7" s="22">
        <f t="shared" ref="F7:F14" si="0">E7*1290</f>
        <v>3870</v>
      </c>
      <c r="G7" s="25">
        <f t="shared" ref="G7:G14" si="1">E7*52.89</f>
        <v>158.67</v>
      </c>
      <c r="H7" s="26">
        <v>0.8</v>
      </c>
      <c r="I7" s="25">
        <f t="shared" ref="I7:I14" si="2">G7*H7</f>
        <v>126.936</v>
      </c>
      <c r="J7" s="26">
        <v>0.2</v>
      </c>
      <c r="K7" s="25">
        <f t="shared" ref="K7:K14" si="3">G7*20%</f>
        <v>31.734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2</v>
      </c>
      <c r="E8" s="23">
        <v>2</v>
      </c>
      <c r="F8" s="22">
        <f t="shared" si="0"/>
        <v>2580</v>
      </c>
      <c r="G8" s="25">
        <f t="shared" si="1"/>
        <v>105.78</v>
      </c>
      <c r="H8" s="26">
        <v>0.8</v>
      </c>
      <c r="I8" s="25">
        <f t="shared" si="2"/>
        <v>84.624</v>
      </c>
      <c r="J8" s="26">
        <v>0.2</v>
      </c>
      <c r="K8" s="25">
        <f t="shared" si="3"/>
        <v>21.156</v>
      </c>
    </row>
    <row r="9" spans="1:11">
      <c r="A9" s="22">
        <v>3</v>
      </c>
      <c r="B9" s="23" t="s">
        <v>18</v>
      </c>
      <c r="C9" s="24" t="s">
        <v>16</v>
      </c>
      <c r="D9" s="23">
        <v>3</v>
      </c>
      <c r="E9" s="23">
        <v>3</v>
      </c>
      <c r="F9" s="22">
        <f t="shared" si="0"/>
        <v>3870</v>
      </c>
      <c r="G9" s="25">
        <f t="shared" si="1"/>
        <v>158.67</v>
      </c>
      <c r="H9" s="26">
        <v>0.8</v>
      </c>
      <c r="I9" s="25">
        <f t="shared" si="2"/>
        <v>126.936</v>
      </c>
      <c r="J9" s="26">
        <v>0.2</v>
      </c>
      <c r="K9" s="25">
        <f t="shared" si="3"/>
        <v>31.734</v>
      </c>
    </row>
    <row r="10" spans="1:11">
      <c r="A10" s="22">
        <v>4</v>
      </c>
      <c r="B10" s="23" t="s">
        <v>19</v>
      </c>
      <c r="C10" s="24" t="s">
        <v>16</v>
      </c>
      <c r="D10" s="23">
        <v>2</v>
      </c>
      <c r="E10" s="23">
        <v>2</v>
      </c>
      <c r="F10" s="22">
        <f t="shared" si="0"/>
        <v>2580</v>
      </c>
      <c r="G10" s="25">
        <f t="shared" si="1"/>
        <v>105.78</v>
      </c>
      <c r="H10" s="26">
        <v>0.8</v>
      </c>
      <c r="I10" s="25">
        <f t="shared" si="2"/>
        <v>84.624</v>
      </c>
      <c r="J10" s="26">
        <v>0.2</v>
      </c>
      <c r="K10" s="25">
        <f t="shared" si="3"/>
        <v>21.156</v>
      </c>
    </row>
    <row r="11" spans="1:11">
      <c r="A11" s="22">
        <v>5</v>
      </c>
      <c r="B11" s="23" t="s">
        <v>20</v>
      </c>
      <c r="C11" s="24" t="s">
        <v>16</v>
      </c>
      <c r="D11" s="23">
        <v>4</v>
      </c>
      <c r="E11" s="23">
        <v>4</v>
      </c>
      <c r="F11" s="22">
        <f t="shared" si="0"/>
        <v>5160</v>
      </c>
      <c r="G11" s="25">
        <f t="shared" si="1"/>
        <v>211.56</v>
      </c>
      <c r="H11" s="26">
        <v>0.8</v>
      </c>
      <c r="I11" s="25">
        <f t="shared" si="2"/>
        <v>169.248</v>
      </c>
      <c r="J11" s="26">
        <v>0.2</v>
      </c>
      <c r="K11" s="25">
        <f t="shared" si="3"/>
        <v>42.312</v>
      </c>
    </row>
    <row r="12" spans="1:11">
      <c r="A12" s="22">
        <v>6</v>
      </c>
      <c r="B12" s="23" t="s">
        <v>21</v>
      </c>
      <c r="C12" s="24" t="s">
        <v>16</v>
      </c>
      <c r="D12" s="23">
        <v>6</v>
      </c>
      <c r="E12" s="23">
        <v>6</v>
      </c>
      <c r="F12" s="22">
        <f t="shared" si="0"/>
        <v>7740</v>
      </c>
      <c r="G12" s="25">
        <f t="shared" si="1"/>
        <v>317.34</v>
      </c>
      <c r="H12" s="26">
        <v>0.8</v>
      </c>
      <c r="I12" s="25">
        <f t="shared" si="2"/>
        <v>253.872</v>
      </c>
      <c r="J12" s="26">
        <v>0.2</v>
      </c>
      <c r="K12" s="25">
        <f t="shared" si="3"/>
        <v>63.468</v>
      </c>
    </row>
    <row r="13" spans="1:11">
      <c r="A13" s="22">
        <v>7</v>
      </c>
      <c r="B13" s="23" t="s">
        <v>22</v>
      </c>
      <c r="C13" s="24" t="s">
        <v>16</v>
      </c>
      <c r="D13" s="23">
        <v>2</v>
      </c>
      <c r="E13" s="23">
        <v>2</v>
      </c>
      <c r="F13" s="22">
        <f t="shared" si="0"/>
        <v>2580</v>
      </c>
      <c r="G13" s="25">
        <f t="shared" si="1"/>
        <v>105.78</v>
      </c>
      <c r="H13" s="26">
        <v>0.8</v>
      </c>
      <c r="I13" s="25">
        <f t="shared" si="2"/>
        <v>84.624</v>
      </c>
      <c r="J13" s="26">
        <v>0.2</v>
      </c>
      <c r="K13" s="25">
        <f t="shared" si="3"/>
        <v>21.156</v>
      </c>
    </row>
    <row r="14" spans="1:11">
      <c r="A14" s="22">
        <v>8</v>
      </c>
      <c r="B14" s="23" t="s">
        <v>23</v>
      </c>
      <c r="C14" s="24" t="s">
        <v>16</v>
      </c>
      <c r="D14" s="23">
        <v>11</v>
      </c>
      <c r="E14" s="23">
        <v>11</v>
      </c>
      <c r="F14" s="22">
        <f t="shared" si="0"/>
        <v>14190</v>
      </c>
      <c r="G14" s="25">
        <f t="shared" si="1"/>
        <v>581.79</v>
      </c>
      <c r="H14" s="26">
        <v>0.8</v>
      </c>
      <c r="I14" s="25">
        <f t="shared" si="2"/>
        <v>465.432</v>
      </c>
      <c r="J14" s="26">
        <v>0.2</v>
      </c>
      <c r="K14" s="25">
        <f t="shared" si="3"/>
        <v>116.358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334D0146899C40B5BD5910A1C2B959DF</vt:lpwstr>
  </property>
  <property fmtid="{D5CDD505-2E9C-101B-9397-08002B2CF9AE}" pid="3" name="KSOProductBuildVer">
    <vt:lpwstr>2052-11.8.2.12085</vt:lpwstr>
  </property>
</Properties>
</file>