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<sst xmlns="http://schemas.openxmlformats.org/spreadsheetml/2006/main" count="37" uniqueCount="27">
  <si>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</si>
  <si>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旺清门镇大荒沟村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</si>
  <si>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</si>
  <si>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</si>
  <si>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</si>
  <si>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</si>
  <si>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</si>
  <si>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</si>
  <si>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</si>
  <si>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</si>
  <si>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</si>
  <si>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</si>
  <si>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</si>
  <si>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</si>
  <si>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</si>
  <si>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符文华</t>
  </si>
  <si>
    <t>旺清门镇大荒沟村</t>
  </si>
  <si>
    <t>孙相斌</t>
  </si>
  <si>
    <t>于振洋</t>
  </si>
  <si>
    <t>戴玉明</t>
  </si>
  <si>
    <t>丁科强</t>
  </si>
  <si>
    <t>王其光</t>
  </si>
  <si>
    <t>王学义</t>
  </si>
  <si>
    <t>高海</t>
  </si>
  <si>
    <t>姚玉波</t>
  </si>
  <si>
    <t>徐玉英</t>
  </si>
  <si>
    <t>陆春霞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</si>
</sst>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8645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20.7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0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1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2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2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3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4" t="s">
        <v>12</v>
      </c>
      <c r="J6" s="35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3" t="s">
        <v>16</v>
      </c>
      <c r="D7" s="24">
        <v>2</v>
      </c>
      <c r="E7" s="24">
        <v>2</v>
      </c>
      <c r="F7" s="25">
        <f>E7*700</f>
        <v>1400</v>
      </c>
      <c r="G7" s="26">
        <f>E7*35.7</f>
        <v>71.4</v>
      </c>
      <c r="H7" s="27">
        <v>0.8</v>
      </c>
      <c r="I7" s="26">
        <f>G7*H7</f>
        <v>57.12</v>
      </c>
      <c r="J7" s="27">
        <v>0.2</v>
      </c>
      <c r="K7" s="26">
        <f>G7*20%</f>
        <v>14.28</v>
      </c>
    </row>
    <row r="8" s="4" customFormat="1" ht="13" customHeight="1" spans="1:11">
      <c r="A8" s="28">
        <v>2</v>
      </c>
      <c r="B8" s="24" t="s">
        <v>17</v>
      </c>
      <c r="C8" s="23" t="s">
        <v>16</v>
      </c>
      <c r="D8" s="29">
        <v>2</v>
      </c>
      <c r="E8" s="29">
        <v>2</v>
      </c>
      <c r="F8" s="25">
        <f>E8*700</f>
        <v>1400</v>
      </c>
      <c r="G8" s="26">
        <f>E8*35.7</f>
        <v>71.4</v>
      </c>
      <c r="H8" s="27">
        <v>0.8</v>
      </c>
      <c r="I8" s="26">
        <f>G8*H8</f>
        <v>57.12</v>
      </c>
      <c r="J8" s="27">
        <v>0.2</v>
      </c>
      <c r="K8" s="26">
        <f>G8*20%</f>
        <v>14.28</v>
      </c>
    </row>
    <row r="9" s="4" customFormat="1" ht="13" customHeight="1" spans="1:11">
      <c r="A9" s="28">
        <v>3</v>
      </c>
      <c r="B9" s="24" t="s">
        <v>18</v>
      </c>
      <c r="C9" s="23" t="s">
        <v>16</v>
      </c>
      <c r="D9" s="24">
        <v>5</v>
      </c>
      <c r="E9" s="24">
        <v>5</v>
      </c>
      <c r="F9" s="25">
        <f>E9*700</f>
        <v>3500</v>
      </c>
      <c r="G9" s="26">
        <f>E9*35.7</f>
        <v>178.5</v>
      </c>
      <c r="H9" s="27">
        <v>0.8</v>
      </c>
      <c r="I9" s="26">
        <f>G9*H9</f>
        <v>142.8</v>
      </c>
      <c r="J9" s="27">
        <v>0.2</v>
      </c>
      <c r="K9" s="26">
        <f>G9*20%</f>
        <v>35.7</v>
      </c>
    </row>
    <row r="10" s="4" customFormat="1" ht="13" customHeight="1" spans="1:11">
      <c r="A10" s="23">
        <v>4</v>
      </c>
      <c r="B10" s="23" t="s">
        <v>19</v>
      </c>
      <c r="C10" s="23" t="s">
        <v>16</v>
      </c>
      <c r="D10" s="24">
        <v>0.5</v>
      </c>
      <c r="E10" s="24">
        <v>0.5</v>
      </c>
      <c r="F10" s="25">
        <f>E10*700</f>
        <v>350</v>
      </c>
      <c r="G10" s="26">
        <f>E10*35.7</f>
        <v>17.85</v>
      </c>
      <c r="H10" s="27">
        <v>0.8</v>
      </c>
      <c r="I10" s="26">
        <f>G10*H10</f>
        <v>14.28</v>
      </c>
      <c r="J10" s="27">
        <v>0.2</v>
      </c>
      <c r="K10" s="26">
        <f>G10*20%</f>
        <v>3.57</v>
      </c>
    </row>
    <row r="11" s="4" customFormat="1" ht="13" customHeight="1" spans="1:11">
      <c r="A11" s="23">
        <v>5</v>
      </c>
      <c r="B11" s="23" t="s">
        <v>20</v>
      </c>
      <c r="C11" s="23" t="s">
        <v>16</v>
      </c>
      <c r="D11" s="24">
        <v>2</v>
      </c>
      <c r="E11" s="24">
        <v>2</v>
      </c>
      <c r="F11" s="25">
        <f>E11*700</f>
        <v>1400</v>
      </c>
      <c r="G11" s="26">
        <f>E11*35.7</f>
        <v>71.4</v>
      </c>
      <c r="H11" s="27">
        <v>0.8</v>
      </c>
      <c r="I11" s="26">
        <f>G11*H11</f>
        <v>57.12</v>
      </c>
      <c r="J11" s="27">
        <v>0.2</v>
      </c>
      <c r="K11" s="26">
        <f>G11*20%</f>
        <v>14.28</v>
      </c>
    </row>
    <row r="12" spans="1:11">
      <c r="A12" s="23">
        <v>6</v>
      </c>
      <c r="B12" s="23" t="s">
        <v>21</v>
      </c>
      <c r="C12" s="23" t="s">
        <v>16</v>
      </c>
      <c r="D12" s="24">
        <v>4</v>
      </c>
      <c r="E12" s="24">
        <v>4</v>
      </c>
      <c r="F12" s="25">
        <f t="shared" ref="F12:F20" si="0">E12*700</f>
        <v>2800</v>
      </c>
      <c r="G12" s="26">
        <f t="shared" ref="G12:G20" si="1">E12*35.7</f>
        <v>142.8</v>
      </c>
      <c r="H12" s="27">
        <v>0.8</v>
      </c>
      <c r="I12" s="26">
        <f t="shared" ref="I12:I20" si="2">G12*H12</f>
        <v>114.24</v>
      </c>
      <c r="J12" s="27">
        <v>0.2</v>
      </c>
      <c r="K12" s="26">
        <f t="shared" ref="K12:K20" si="3">G12*20%</f>
        <v>28.56</v>
      </c>
    </row>
    <row r="13" spans="1:11">
      <c r="A13" s="23">
        <v>7</v>
      </c>
      <c r="B13" s="23" t="s">
        <v>22</v>
      </c>
      <c r="C13" s="23" t="s">
        <v>16</v>
      </c>
      <c r="D13" s="24">
        <v>10</v>
      </c>
      <c r="E13" s="24">
        <v>10</v>
      </c>
      <c r="F13" s="25">
        <f t="shared" si="0"/>
        <v>7000</v>
      </c>
      <c r="G13" s="26">
        <f t="shared" si="1"/>
        <v>357</v>
      </c>
      <c r="H13" s="27">
        <v>0.8</v>
      </c>
      <c r="I13" s="26">
        <f t="shared" si="2"/>
        <v>285.6</v>
      </c>
      <c r="J13" s="27">
        <v>0.2</v>
      </c>
      <c r="K13" s="26">
        <f t="shared" si="3"/>
        <v>71.4</v>
      </c>
    </row>
    <row r="14" spans="1:11">
      <c r="A14" s="23">
        <v>8</v>
      </c>
      <c r="B14" s="23" t="s">
        <v>23</v>
      </c>
      <c r="C14" s="23" t="s">
        <v>16</v>
      </c>
      <c r="D14" s="24">
        <v>2</v>
      </c>
      <c r="E14" s="24">
        <v>2</v>
      </c>
      <c r="F14" s="25">
        <f t="shared" si="0"/>
        <v>1400</v>
      </c>
      <c r="G14" s="26">
        <f t="shared" si="1"/>
        <v>71.4</v>
      </c>
      <c r="H14" s="27">
        <v>0.8</v>
      </c>
      <c r="I14" s="26">
        <f t="shared" si="2"/>
        <v>57.12</v>
      </c>
      <c r="J14" s="27">
        <v>0.2</v>
      </c>
      <c r="K14" s="26">
        <f t="shared" si="3"/>
        <v>14.28</v>
      </c>
    </row>
    <row r="15" spans="1:11">
      <c r="A15" s="23">
        <v>9</v>
      </c>
      <c r="B15" s="23" t="s">
        <v>24</v>
      </c>
      <c r="C15" s="23" t="s">
        <v>16</v>
      </c>
      <c r="D15" s="24">
        <v>8</v>
      </c>
      <c r="E15" s="24">
        <v>8</v>
      </c>
      <c r="F15" s="25">
        <f t="shared" si="0"/>
        <v>5600</v>
      </c>
      <c r="G15" s="26">
        <f t="shared" si="1"/>
        <v>285.6</v>
      </c>
      <c r="H15" s="27">
        <v>0.8</v>
      </c>
      <c r="I15" s="26">
        <f t="shared" si="2"/>
        <v>228.48</v>
      </c>
      <c r="J15" s="27">
        <v>0.2</v>
      </c>
      <c r="K15" s="26">
        <f t="shared" si="3"/>
        <v>57.12</v>
      </c>
    </row>
    <row r="16" spans="1:11">
      <c r="A16" s="23">
        <v>10</v>
      </c>
      <c r="B16" s="23" t="s">
        <v>25</v>
      </c>
      <c r="C16" s="23" t="s">
        <v>16</v>
      </c>
      <c r="D16" s="24">
        <v>3</v>
      </c>
      <c r="E16" s="24">
        <v>3</v>
      </c>
      <c r="F16" s="25">
        <f t="shared" si="0"/>
        <v>2100</v>
      </c>
      <c r="G16" s="26">
        <f t="shared" si="1"/>
        <v>107.1</v>
      </c>
      <c r="H16" s="27">
        <v>0.8</v>
      </c>
      <c r="I16" s="26">
        <f t="shared" si="2"/>
        <v>85.68</v>
      </c>
      <c r="J16" s="27">
        <v>0.2</v>
      </c>
      <c r="K16" s="26">
        <f t="shared" si="3"/>
        <v>21.42</v>
      </c>
    </row>
    <row r="17" spans="1:11">
      <c r="A17" s="23">
        <v>11</v>
      </c>
      <c r="B17" s="23" t="s">
        <v>26</v>
      </c>
      <c r="C17" s="23" t="s">
        <v>16</v>
      </c>
      <c r="D17" s="24">
        <v>18</v>
      </c>
      <c r="E17" s="24">
        <v>18</v>
      </c>
      <c r="F17" s="25">
        <f t="shared" si="0"/>
        <v>12600</v>
      </c>
      <c r="G17" s="26">
        <f t="shared" si="1"/>
        <v>642.6</v>
      </c>
      <c r="H17" s="27">
        <v>0.8</v>
      </c>
      <c r="I17" s="26">
        <f t="shared" si="2"/>
        <v>514.08</v>
      </c>
      <c r="J17" s="27">
        <v>0.2</v>
      </c>
      <c r="K17" s="26">
        <f t="shared" si="3"/>
        <v>128.52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FA16B173C5024547894F18E64172953F</vt:lpwstr>
  </property>
  <property fmtid="{D5CDD505-2E9C-101B-9397-08002B2CF9AE}" pid="3" name="KSOProductBuildVer">
    <vt:lpwstr>2052-11.8.2.12085</vt:lpwstr>
  </property>
</Properties>
</file>