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<sst xmlns="http://schemas.openxmlformats.org/spreadsheetml/2006/main" count="101" uniqueCount="59">
  <si>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</si>
  <si>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旺清门镇东江沿村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</si>
  <si>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</si>
  <si>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</si>
  <si>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</si>
  <si>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</si>
  <si>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</si>
  <si>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</si>
  <si>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</si>
  <si>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</si>
  <si>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</si>
  <si>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</si>
  <si>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</si>
  <si>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</si>
  <si>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</si>
  <si>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李福兰</t>
  </si>
  <si>
    <t>旺清门镇东江沿村</t>
  </si>
  <si>
    <t>夏勇</t>
  </si>
  <si>
    <t>关鹏</t>
  </si>
  <si>
    <t>唐庆林</t>
  </si>
  <si>
    <t>宋桂清</t>
  </si>
  <si>
    <t>金祥有</t>
  </si>
  <si>
    <t>王正志</t>
  </si>
  <si>
    <t>于太湖</t>
  </si>
  <si>
    <t>于金龙</t>
  </si>
  <si>
    <t>刘春才</t>
  </si>
  <si>
    <t>宫波</t>
  </si>
  <si>
    <t>张国君</t>
  </si>
  <si>
    <t>刘海军</t>
  </si>
  <si>
    <t>于辉</t>
  </si>
  <si>
    <t>张英</t>
  </si>
  <si>
    <t>夏宝全</t>
  </si>
  <si>
    <t>夏文新</t>
  </si>
  <si>
    <t>崔乃全</t>
  </si>
  <si>
    <t>赵国华</t>
  </si>
  <si>
    <t>杨福生</t>
  </si>
  <si>
    <t>付忠国</t>
  </si>
  <si>
    <t>贾立君</t>
  </si>
  <si>
    <t>刘新</t>
  </si>
  <si>
    <t>于宝山</t>
  </si>
  <si>
    <t>吴凤志</t>
  </si>
  <si>
    <t>宋磊</t>
  </si>
  <si>
    <t>张桂兰</t>
  </si>
  <si>
    <t>马德志</t>
  </si>
  <si>
    <t>刘春福</t>
  </si>
  <si>
    <t>徐芳冶</t>
  </si>
  <si>
    <t>徐庆民</t>
  </si>
  <si>
    <t>夏彦生</t>
  </si>
  <si>
    <t>公维利</t>
  </si>
  <si>
    <t>王柄国</t>
  </si>
  <si>
    <t>金祥云</t>
  </si>
  <si>
    <t>张玉生</t>
  </si>
  <si>
    <t>李金全</t>
  </si>
  <si>
    <t>李巍</t>
  </si>
  <si>
    <t>姜春龙</t>
  </si>
  <si>
    <t>李金宝</t>
  </si>
  <si>
    <t>孙亮</t>
  </si>
  <si>
    <t>吴跃飞</t>
  </si>
  <si>
    <t>徐瑞波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</si>
</sst>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3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12</v>
      </c>
      <c r="E7" s="24">
        <v>12</v>
      </c>
      <c r="F7" s="23">
        <f>E7*770</f>
        <v>9240</v>
      </c>
      <c r="G7" s="26">
        <f>E7*46.97</f>
        <v>563.64</v>
      </c>
      <c r="H7" s="27">
        <v>0.8</v>
      </c>
      <c r="I7" s="26">
        <f t="shared" ref="I7:I70" si="0">G7*H7</f>
        <v>450.912</v>
      </c>
      <c r="J7" s="27">
        <v>0.2</v>
      </c>
      <c r="K7" s="26">
        <f>G7*20%</f>
        <v>112.728</v>
      </c>
    </row>
    <row r="8" spans="1:11">
      <c r="A8" s="23">
        <v>2</v>
      </c>
      <c r="B8" s="24" t="s">
        <v>17</v>
      </c>
      <c r="C8" s="25" t="s">
        <v>16</v>
      </c>
      <c r="D8" s="24">
        <v>78</v>
      </c>
      <c r="E8" s="24">
        <v>78</v>
      </c>
      <c r="F8" s="23">
        <f t="shared" ref="F8:F39" si="1">E8*770</f>
        <v>60060</v>
      </c>
      <c r="G8" s="26">
        <f t="shared" ref="G8:G39" si="2">E8*46.97</f>
        <v>3663.66</v>
      </c>
      <c r="H8" s="27">
        <v>0.8</v>
      </c>
      <c r="I8" s="26">
        <f t="shared" si="0"/>
        <v>2930.928</v>
      </c>
      <c r="J8" s="27">
        <v>0.2</v>
      </c>
      <c r="K8" s="26">
        <f t="shared" ref="K8:K39" si="3">G8*20%</f>
        <v>732.732</v>
      </c>
    </row>
    <row r="9" spans="1:11">
      <c r="A9" s="23">
        <v>3</v>
      </c>
      <c r="B9" s="24" t="s">
        <v>18</v>
      </c>
      <c r="C9" s="25" t="s">
        <v>16</v>
      </c>
      <c r="D9" s="24">
        <v>75.4</v>
      </c>
      <c r="E9" s="24">
        <v>75.4</v>
      </c>
      <c r="F9" s="23">
        <f t="shared" si="1"/>
        <v>58058</v>
      </c>
      <c r="G9" s="26">
        <f t="shared" si="2"/>
        <v>3541.538</v>
      </c>
      <c r="H9" s="27">
        <v>0.8</v>
      </c>
      <c r="I9" s="26">
        <f t="shared" si="0"/>
        <v>2833.2304</v>
      </c>
      <c r="J9" s="27">
        <v>0.2</v>
      </c>
      <c r="K9" s="26">
        <f t="shared" si="3"/>
        <v>708.3076</v>
      </c>
    </row>
    <row r="10" spans="1:11">
      <c r="A10" s="23">
        <v>4</v>
      </c>
      <c r="B10" s="24" t="s">
        <v>19</v>
      </c>
      <c r="C10" s="25" t="s">
        <v>16</v>
      </c>
      <c r="D10" s="24">
        <v>72.5</v>
      </c>
      <c r="E10" s="24">
        <v>72.5</v>
      </c>
      <c r="F10" s="23">
        <f t="shared" si="1"/>
        <v>55825</v>
      </c>
      <c r="G10" s="26">
        <f t="shared" si="2"/>
        <v>3405.325</v>
      </c>
      <c r="H10" s="27">
        <v>0.8</v>
      </c>
      <c r="I10" s="26">
        <f t="shared" si="0"/>
        <v>2724.26</v>
      </c>
      <c r="J10" s="27">
        <v>0.2</v>
      </c>
      <c r="K10" s="26">
        <f t="shared" si="3"/>
        <v>681.065</v>
      </c>
    </row>
    <row r="11" spans="1:11">
      <c r="A11" s="23">
        <v>5</v>
      </c>
      <c r="B11" s="24" t="s">
        <v>20</v>
      </c>
      <c r="C11" s="25" t="s">
        <v>16</v>
      </c>
      <c r="D11" s="24">
        <v>35.8</v>
      </c>
      <c r="E11" s="24">
        <v>35.8</v>
      </c>
      <c r="F11" s="23">
        <f t="shared" si="1"/>
        <v>27566</v>
      </c>
      <c r="G11" s="26">
        <f t="shared" si="2"/>
        <v>1681.526</v>
      </c>
      <c r="H11" s="27">
        <v>0.8</v>
      </c>
      <c r="I11" s="26">
        <f t="shared" si="0"/>
        <v>1345.2208</v>
      </c>
      <c r="J11" s="27">
        <v>0.2</v>
      </c>
      <c r="K11" s="26">
        <f t="shared" si="3"/>
        <v>336.3052</v>
      </c>
    </row>
    <row r="12" spans="1:11">
      <c r="A12" s="23">
        <v>6</v>
      </c>
      <c r="B12" s="24" t="s">
        <v>21</v>
      </c>
      <c r="C12" s="25" t="s">
        <v>16</v>
      </c>
      <c r="D12" s="24">
        <v>6</v>
      </c>
      <c r="E12" s="24">
        <v>6</v>
      </c>
      <c r="F12" s="23">
        <f t="shared" si="1"/>
        <v>4620</v>
      </c>
      <c r="G12" s="26">
        <f t="shared" si="2"/>
        <v>281.82</v>
      </c>
      <c r="H12" s="27">
        <v>0.8</v>
      </c>
      <c r="I12" s="26">
        <f t="shared" si="0"/>
        <v>225.456</v>
      </c>
      <c r="J12" s="27">
        <v>0.2</v>
      </c>
      <c r="K12" s="26">
        <f t="shared" si="3"/>
        <v>56.364</v>
      </c>
    </row>
    <row r="13" spans="1:11">
      <c r="A13" s="23">
        <v>7</v>
      </c>
      <c r="B13" s="24" t="s">
        <v>22</v>
      </c>
      <c r="C13" s="25" t="s">
        <v>16</v>
      </c>
      <c r="D13" s="24">
        <v>31.4</v>
      </c>
      <c r="E13" s="24">
        <v>31.4</v>
      </c>
      <c r="F13" s="23">
        <f t="shared" si="1"/>
        <v>24178</v>
      </c>
      <c r="G13" s="26">
        <f t="shared" si="2"/>
        <v>1474.858</v>
      </c>
      <c r="H13" s="27">
        <v>0.8</v>
      </c>
      <c r="I13" s="26">
        <f t="shared" si="0"/>
        <v>1179.8864</v>
      </c>
      <c r="J13" s="27">
        <v>0.2</v>
      </c>
      <c r="K13" s="26">
        <f t="shared" si="3"/>
        <v>294.9716</v>
      </c>
    </row>
    <row r="14" spans="1:11">
      <c r="A14" s="23">
        <v>8</v>
      </c>
      <c r="B14" s="24" t="s">
        <v>23</v>
      </c>
      <c r="C14" s="25" t="s">
        <v>16</v>
      </c>
      <c r="D14" s="24">
        <v>30</v>
      </c>
      <c r="E14" s="24">
        <v>30</v>
      </c>
      <c r="F14" s="23">
        <f t="shared" si="1"/>
        <v>23100</v>
      </c>
      <c r="G14" s="26">
        <f t="shared" si="2"/>
        <v>1409.1</v>
      </c>
      <c r="H14" s="27">
        <v>0.8</v>
      </c>
      <c r="I14" s="26">
        <f t="shared" si="0"/>
        <v>1127.28</v>
      </c>
      <c r="J14" s="27">
        <v>0.2</v>
      </c>
      <c r="K14" s="26">
        <f t="shared" si="3"/>
        <v>281.82</v>
      </c>
    </row>
    <row r="15" spans="1:11">
      <c r="A15" s="23">
        <v>9</v>
      </c>
      <c r="B15" s="24" t="s">
        <v>24</v>
      </c>
      <c r="C15" s="25" t="s">
        <v>16</v>
      </c>
      <c r="D15" s="24">
        <v>25.4</v>
      </c>
      <c r="E15" s="24">
        <v>25.4</v>
      </c>
      <c r="F15" s="23">
        <f t="shared" si="1"/>
        <v>19558</v>
      </c>
      <c r="G15" s="26">
        <f t="shared" si="2"/>
        <v>1193.038</v>
      </c>
      <c r="H15" s="27">
        <v>0.8</v>
      </c>
      <c r="I15" s="26">
        <f t="shared" si="0"/>
        <v>954.4304</v>
      </c>
      <c r="J15" s="27">
        <v>0.2</v>
      </c>
      <c r="K15" s="26">
        <f t="shared" si="3"/>
        <v>238.6076</v>
      </c>
    </row>
    <row r="16" spans="1:11">
      <c r="A16" s="23">
        <v>10</v>
      </c>
      <c r="B16" s="24" t="s">
        <v>25</v>
      </c>
      <c r="C16" s="25" t="s">
        <v>16</v>
      </c>
      <c r="D16" s="24">
        <v>26.2</v>
      </c>
      <c r="E16" s="24">
        <v>26.2</v>
      </c>
      <c r="F16" s="23">
        <f t="shared" si="1"/>
        <v>20174</v>
      </c>
      <c r="G16" s="26">
        <f t="shared" si="2"/>
        <v>1230.614</v>
      </c>
      <c r="H16" s="27">
        <v>0.8</v>
      </c>
      <c r="I16" s="26">
        <f t="shared" si="0"/>
        <v>984.4912</v>
      </c>
      <c r="J16" s="27">
        <v>0.2</v>
      </c>
      <c r="K16" s="26">
        <f t="shared" si="3"/>
        <v>246.1228</v>
      </c>
    </row>
    <row r="17" spans="1:11">
      <c r="A17" s="23">
        <v>11</v>
      </c>
      <c r="B17" s="24" t="s">
        <v>26</v>
      </c>
      <c r="C17" s="25" t="s">
        <v>16</v>
      </c>
      <c r="D17" s="24">
        <v>24</v>
      </c>
      <c r="E17" s="24">
        <v>24</v>
      </c>
      <c r="F17" s="23">
        <f t="shared" si="1"/>
        <v>18480</v>
      </c>
      <c r="G17" s="26">
        <f t="shared" si="2"/>
        <v>1127.28</v>
      </c>
      <c r="H17" s="27">
        <v>0.8</v>
      </c>
      <c r="I17" s="26">
        <f t="shared" si="0"/>
        <v>901.824</v>
      </c>
      <c r="J17" s="27">
        <v>0.2</v>
      </c>
      <c r="K17" s="26">
        <f t="shared" si="3"/>
        <v>225.456</v>
      </c>
    </row>
    <row r="18" spans="1:11">
      <c r="A18" s="23">
        <v>12</v>
      </c>
      <c r="B18" s="24" t="s">
        <v>27</v>
      </c>
      <c r="C18" s="25" t="s">
        <v>16</v>
      </c>
      <c r="D18" s="24">
        <v>30</v>
      </c>
      <c r="E18" s="24">
        <v>30</v>
      </c>
      <c r="F18" s="23">
        <f t="shared" si="1"/>
        <v>23100</v>
      </c>
      <c r="G18" s="26">
        <f t="shared" si="2"/>
        <v>1409.1</v>
      </c>
      <c r="H18" s="27">
        <v>0.8</v>
      </c>
      <c r="I18" s="26">
        <f t="shared" si="0"/>
        <v>1127.28</v>
      </c>
      <c r="J18" s="27">
        <v>0.2</v>
      </c>
      <c r="K18" s="26">
        <f t="shared" si="3"/>
        <v>281.82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99</v>
      </c>
      <c r="E20" s="24">
        <v>99</v>
      </c>
      <c r="F20" s="23">
        <f t="shared" si="1"/>
        <v>76230</v>
      </c>
      <c r="G20" s="26">
        <f t="shared" si="2"/>
        <v>4650.03</v>
      </c>
      <c r="H20" s="27">
        <v>0.8</v>
      </c>
      <c r="I20" s="26">
        <f t="shared" si="0"/>
        <v>3720.024</v>
      </c>
      <c r="J20" s="27">
        <v>0.2</v>
      </c>
      <c r="K20" s="26">
        <f t="shared" si="3"/>
        <v>930.006</v>
      </c>
    </row>
    <row r="21" spans="1:11">
      <c r="A21" s="23">
        <v>15</v>
      </c>
      <c r="B21" s="24" t="s">
        <v>30</v>
      </c>
      <c r="C21" s="25" t="s">
        <v>16</v>
      </c>
      <c r="D21" s="24">
        <v>15.1</v>
      </c>
      <c r="E21" s="24">
        <v>15.1</v>
      </c>
      <c r="F21" s="23">
        <f t="shared" si="1"/>
        <v>11627</v>
      </c>
      <c r="G21" s="26">
        <f t="shared" si="2"/>
        <v>709.247</v>
      </c>
      <c r="H21" s="27">
        <v>0.8</v>
      </c>
      <c r="I21" s="26">
        <f t="shared" si="0"/>
        <v>567.3976</v>
      </c>
      <c r="J21" s="27">
        <v>0.2</v>
      </c>
      <c r="K21" s="26">
        <f t="shared" si="3"/>
        <v>141.8494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30</v>
      </c>
      <c r="E23" s="24">
        <v>30</v>
      </c>
      <c r="F23" s="23">
        <f t="shared" si="1"/>
        <v>23100</v>
      </c>
      <c r="G23" s="26">
        <f t="shared" si="2"/>
        <v>1409.1</v>
      </c>
      <c r="H23" s="27">
        <v>0.8</v>
      </c>
      <c r="I23" s="26">
        <f t="shared" si="0"/>
        <v>1127.28</v>
      </c>
      <c r="J23" s="27">
        <v>0.2</v>
      </c>
      <c r="K23" s="26">
        <f t="shared" si="3"/>
        <v>281.82</v>
      </c>
    </row>
    <row r="24" spans="1:11">
      <c r="A24" s="23">
        <v>18</v>
      </c>
      <c r="B24" s="24" t="s">
        <v>33</v>
      </c>
      <c r="C24" s="25" t="s">
        <v>16</v>
      </c>
      <c r="D24" s="24">
        <v>35.2</v>
      </c>
      <c r="E24" s="24">
        <v>35.2</v>
      </c>
      <c r="F24" s="23">
        <f t="shared" si="1"/>
        <v>27104</v>
      </c>
      <c r="G24" s="26">
        <f t="shared" si="2"/>
        <v>1653.344</v>
      </c>
      <c r="H24" s="27">
        <v>0.8</v>
      </c>
      <c r="I24" s="26">
        <f t="shared" si="0"/>
        <v>1322.6752</v>
      </c>
      <c r="J24" s="27">
        <v>0.2</v>
      </c>
      <c r="K24" s="26">
        <f t="shared" si="3"/>
        <v>330.6688</v>
      </c>
    </row>
    <row r="25" spans="1:11">
      <c r="A25" s="23">
        <v>19</v>
      </c>
      <c r="B25" s="24" t="s">
        <v>34</v>
      </c>
      <c r="C25" s="25" t="s">
        <v>16</v>
      </c>
      <c r="D25" s="24">
        <v>28.5</v>
      </c>
      <c r="E25" s="24">
        <v>28.5</v>
      </c>
      <c r="F25" s="23">
        <f t="shared" si="1"/>
        <v>21945</v>
      </c>
      <c r="G25" s="26">
        <f t="shared" si="2"/>
        <v>1338.645</v>
      </c>
      <c r="H25" s="27">
        <v>0.8</v>
      </c>
      <c r="I25" s="26">
        <f t="shared" si="0"/>
        <v>1070.916</v>
      </c>
      <c r="J25" s="27">
        <v>0.2</v>
      </c>
      <c r="K25" s="26">
        <f t="shared" si="3"/>
        <v>267.729</v>
      </c>
    </row>
    <row r="26" spans="1:11">
      <c r="A26" s="23">
        <v>20</v>
      </c>
      <c r="B26" s="24" t="s">
        <v>35</v>
      </c>
      <c r="C26" s="25" t="s">
        <v>16</v>
      </c>
      <c r="D26" s="24">
        <v>47</v>
      </c>
      <c r="E26" s="24">
        <v>47</v>
      </c>
      <c r="F26" s="23">
        <f t="shared" si="1"/>
        <v>36190</v>
      </c>
      <c r="G26" s="26">
        <f t="shared" si="2"/>
        <v>2207.59</v>
      </c>
      <c r="H26" s="27">
        <v>0.8</v>
      </c>
      <c r="I26" s="26">
        <f t="shared" si="0"/>
        <v>1766.072</v>
      </c>
      <c r="J26" s="27">
        <v>0.2</v>
      </c>
      <c r="K26" s="26">
        <f t="shared" si="3"/>
        <v>441.518</v>
      </c>
    </row>
    <row r="27" spans="1:11">
      <c r="A27" s="23">
        <v>21</v>
      </c>
      <c r="B27" s="24" t="s">
        <v>36</v>
      </c>
      <c r="C27" s="25" t="s">
        <v>16</v>
      </c>
      <c r="D27" s="24">
        <v>50</v>
      </c>
      <c r="E27" s="24">
        <v>50</v>
      </c>
      <c r="F27" s="23">
        <f t="shared" si="1"/>
        <v>38500</v>
      </c>
      <c r="G27" s="26">
        <f t="shared" si="2"/>
        <v>2348.5</v>
      </c>
      <c r="H27" s="27">
        <v>0.8</v>
      </c>
      <c r="I27" s="26">
        <f t="shared" si="0"/>
        <v>1878.8</v>
      </c>
      <c r="J27" s="27">
        <v>0.2</v>
      </c>
      <c r="K27" s="26">
        <f t="shared" si="3"/>
        <v>469.7</v>
      </c>
    </row>
    <row r="28" spans="1:11">
      <c r="A28" s="23">
        <v>22</v>
      </c>
      <c r="B28" s="23" t="s">
        <v>37</v>
      </c>
      <c r="C28" s="23" t="s">
        <v>16</v>
      </c>
      <c r="D28" s="24">
        <v>60</v>
      </c>
      <c r="E28" s="24">
        <v>60</v>
      </c>
      <c r="F28" s="23">
        <f t="shared" si="1"/>
        <v>46200</v>
      </c>
      <c r="G28" s="26">
        <f t="shared" si="2"/>
        <v>2818.2</v>
      </c>
      <c r="H28" s="27">
        <v>0.8</v>
      </c>
      <c r="I28" s="26">
        <f t="shared" si="0"/>
        <v>2254.56</v>
      </c>
      <c r="J28" s="27">
        <v>0.2</v>
      </c>
      <c r="K28" s="26">
        <f t="shared" si="3"/>
        <v>563.64</v>
      </c>
    </row>
    <row r="29" spans="1:11">
      <c r="A29" s="23">
        <v>23</v>
      </c>
      <c r="B29" s="23" t="s">
        <v>38</v>
      </c>
      <c r="C29" s="23" t="s">
        <v>16</v>
      </c>
      <c r="D29" s="24">
        <v>98</v>
      </c>
      <c r="E29" s="24">
        <v>98</v>
      </c>
      <c r="F29" s="23">
        <f t="shared" si="1"/>
        <v>75460</v>
      </c>
      <c r="G29" s="26">
        <f t="shared" si="2"/>
        <v>4603.06</v>
      </c>
      <c r="H29" s="27">
        <v>0.8</v>
      </c>
      <c r="I29" s="26">
        <f t="shared" si="0"/>
        <v>3682.448</v>
      </c>
      <c r="J29" s="27">
        <v>0.2</v>
      </c>
      <c r="K29" s="26">
        <f t="shared" si="3"/>
        <v>920.612</v>
      </c>
    </row>
    <row r="30" spans="1:11">
      <c r="A30" s="23">
        <v>24</v>
      </c>
      <c r="B30" s="23" t="s">
        <v>39</v>
      </c>
      <c r="C30" s="23" t="s">
        <v>16</v>
      </c>
      <c r="D30" s="24">
        <v>5.5</v>
      </c>
      <c r="E30" s="24">
        <v>5.5</v>
      </c>
      <c r="F30" s="23">
        <f t="shared" si="1"/>
        <v>4235</v>
      </c>
      <c r="G30" s="26">
        <f t="shared" si="2"/>
        <v>258.335</v>
      </c>
      <c r="H30" s="27">
        <v>0.8</v>
      </c>
      <c r="I30" s="26">
        <f t="shared" si="0"/>
        <v>206.668</v>
      </c>
      <c r="J30" s="27">
        <v>0.2</v>
      </c>
      <c r="K30" s="26">
        <f t="shared" si="3"/>
        <v>51.667</v>
      </c>
    </row>
    <row r="31" spans="1:11">
      <c r="A31" s="23">
        <v>25</v>
      </c>
      <c r="B31" s="23" t="s">
        <v>40</v>
      </c>
      <c r="C31" s="23" t="s">
        <v>16</v>
      </c>
      <c r="D31" s="24">
        <v>95.8</v>
      </c>
      <c r="E31" s="24">
        <v>95.8</v>
      </c>
      <c r="F31" s="23">
        <f t="shared" si="1"/>
        <v>73766</v>
      </c>
      <c r="G31" s="26">
        <f t="shared" si="2"/>
        <v>4499.726</v>
      </c>
      <c r="H31" s="27">
        <v>0.8</v>
      </c>
      <c r="I31" s="26">
        <f t="shared" si="0"/>
        <v>3599.7808</v>
      </c>
      <c r="J31" s="27">
        <v>0.2</v>
      </c>
      <c r="K31" s="26">
        <f t="shared" si="3"/>
        <v>899.9452</v>
      </c>
    </row>
    <row r="32" spans="1:11">
      <c r="A32" s="23">
        <v>26</v>
      </c>
      <c r="B32" s="23" t="s">
        <v>41</v>
      </c>
      <c r="C32" s="23" t="s">
        <v>16</v>
      </c>
      <c r="D32" s="24">
        <v>50</v>
      </c>
      <c r="E32" s="24">
        <v>50</v>
      </c>
      <c r="F32" s="23">
        <f t="shared" si="1"/>
        <v>38500</v>
      </c>
      <c r="G32" s="26">
        <f t="shared" si="2"/>
        <v>2348.5</v>
      </c>
      <c r="H32" s="27">
        <v>0.8</v>
      </c>
      <c r="I32" s="26">
        <f t="shared" si="0"/>
        <v>1878.8</v>
      </c>
      <c r="J32" s="27">
        <v>0.2</v>
      </c>
      <c r="K32" s="26">
        <f t="shared" si="3"/>
        <v>469.7</v>
      </c>
    </row>
    <row r="33" spans="1:11">
      <c r="A33" s="23">
        <v>27</v>
      </c>
      <c r="B33" s="23" t="s">
        <v>42</v>
      </c>
      <c r="C33" s="23" t="s">
        <v>16</v>
      </c>
      <c r="D33" s="24">
        <v>35</v>
      </c>
      <c r="E33" s="24">
        <v>35</v>
      </c>
      <c r="F33" s="23">
        <f t="shared" ref="F33:F49" si="4">E33*770</f>
        <v>26950</v>
      </c>
      <c r="G33" s="26">
        <f t="shared" ref="G33:G49" si="5">E33*46.97</f>
        <v>1643.95</v>
      </c>
      <c r="H33" s="27">
        <v>0.8</v>
      </c>
      <c r="I33" s="26">
        <f t="shared" ref="I33:I49" si="6">G33*H33</f>
        <v>1315.16</v>
      </c>
      <c r="J33" s="27">
        <v>0.2</v>
      </c>
      <c r="K33" s="26">
        <f t="shared" ref="K33:K49" si="7">G33*20%</f>
        <v>328.79</v>
      </c>
    </row>
    <row r="34" spans="1:11">
      <c r="A34" s="23">
        <v>28</v>
      </c>
      <c r="B34" s="23" t="s">
        <v>43</v>
      </c>
      <c r="C34" s="23" t="s">
        <v>16</v>
      </c>
      <c r="D34" s="24">
        <v>70</v>
      </c>
      <c r="E34" s="24">
        <v>70</v>
      </c>
      <c r="F34" s="23">
        <f t="shared" si="4"/>
        <v>53900</v>
      </c>
      <c r="G34" s="26">
        <f t="shared" si="5"/>
        <v>3287.9</v>
      </c>
      <c r="H34" s="27">
        <v>0.8</v>
      </c>
      <c r="I34" s="26">
        <f t="shared" si="6"/>
        <v>2630.32</v>
      </c>
      <c r="J34" s="27">
        <v>0.2</v>
      </c>
      <c r="K34" s="26">
        <f t="shared" si="7"/>
        <v>657.58</v>
      </c>
    </row>
    <row r="35" spans="1:11">
      <c r="A35" s="23">
        <v>29</v>
      </c>
      <c r="B35" s="23" t="s">
        <v>44</v>
      </c>
      <c r="C35" s="23" t="s">
        <v>16</v>
      </c>
      <c r="D35" s="24">
        <v>10</v>
      </c>
      <c r="E35" s="24">
        <v>10</v>
      </c>
      <c r="F35" s="23">
        <f t="shared" si="4"/>
        <v>7700</v>
      </c>
      <c r="G35" s="26">
        <f t="shared" si="5"/>
        <v>469.7</v>
      </c>
      <c r="H35" s="27">
        <v>0.8</v>
      </c>
      <c r="I35" s="26">
        <f t="shared" si="6"/>
        <v>375.76</v>
      </c>
      <c r="J35" s="27">
        <v>0.2</v>
      </c>
      <c r="K35" s="26">
        <f t="shared" si="7"/>
        <v>93.94</v>
      </c>
    </row>
    <row r="36" spans="1:11">
      <c r="A36" s="23">
        <v>30</v>
      </c>
      <c r="B36" s="23" t="s">
        <v>45</v>
      </c>
      <c r="C36" s="23" t="s">
        <v>16</v>
      </c>
      <c r="D36" s="24">
        <v>99</v>
      </c>
      <c r="E36" s="24">
        <v>99</v>
      </c>
      <c r="F36" s="23">
        <f t="shared" si="4"/>
        <v>76230</v>
      </c>
      <c r="G36" s="26">
        <f t="shared" si="5"/>
        <v>4650.03</v>
      </c>
      <c r="H36" s="27">
        <v>0.8</v>
      </c>
      <c r="I36" s="26">
        <f t="shared" si="6"/>
        <v>3720.024</v>
      </c>
      <c r="J36" s="27">
        <v>0.2</v>
      </c>
      <c r="K36" s="26">
        <f t="shared" si="7"/>
        <v>930.006</v>
      </c>
    </row>
    <row r="37" spans="1:11">
      <c r="A37" s="23">
        <v>31</v>
      </c>
      <c r="B37" s="23" t="s">
        <v>46</v>
      </c>
      <c r="C37" s="23" t="s">
        <v>16</v>
      </c>
      <c r="D37" s="24">
        <v>20.5</v>
      </c>
      <c r="E37" s="24">
        <v>20.5</v>
      </c>
      <c r="F37" s="23">
        <f t="shared" si="4"/>
        <v>15785</v>
      </c>
      <c r="G37" s="26">
        <f t="shared" si="5"/>
        <v>962.885</v>
      </c>
      <c r="H37" s="27">
        <v>0.8</v>
      </c>
      <c r="I37" s="26">
        <f t="shared" si="6"/>
        <v>770.308</v>
      </c>
      <c r="J37" s="27">
        <v>0.2</v>
      </c>
      <c r="K37" s="26">
        <f t="shared" si="7"/>
        <v>192.577</v>
      </c>
    </row>
    <row r="38" spans="1:11">
      <c r="A38" s="23">
        <v>32</v>
      </c>
      <c r="B38" s="23" t="s">
        <v>47</v>
      </c>
      <c r="C38" s="23" t="s">
        <v>16</v>
      </c>
      <c r="D38" s="24">
        <v>88</v>
      </c>
      <c r="E38" s="24">
        <v>88</v>
      </c>
      <c r="F38" s="23">
        <f t="shared" si="4"/>
        <v>67760</v>
      </c>
      <c r="G38" s="26">
        <f t="shared" si="5"/>
        <v>4133.36</v>
      </c>
      <c r="H38" s="27">
        <v>0.8</v>
      </c>
      <c r="I38" s="26">
        <f t="shared" si="6"/>
        <v>3306.688</v>
      </c>
      <c r="J38" s="27">
        <v>0.2</v>
      </c>
      <c r="K38" s="26">
        <f t="shared" si="7"/>
        <v>826.672</v>
      </c>
    </row>
    <row r="39" spans="1:11">
      <c r="A39" s="23">
        <v>33</v>
      </c>
      <c r="B39" s="23" t="s">
        <v>48</v>
      </c>
      <c r="C39" s="23" t="s">
        <v>16</v>
      </c>
      <c r="D39" s="24">
        <v>20.7</v>
      </c>
      <c r="E39" s="24">
        <v>20.7</v>
      </c>
      <c r="F39" s="23">
        <f t="shared" si="4"/>
        <v>15939</v>
      </c>
      <c r="G39" s="26">
        <f t="shared" si="5"/>
        <v>972.279</v>
      </c>
      <c r="H39" s="27">
        <v>0.8</v>
      </c>
      <c r="I39" s="26">
        <f t="shared" si="6"/>
        <v>777.8232</v>
      </c>
      <c r="J39" s="27">
        <v>0.2</v>
      </c>
      <c r="K39" s="26">
        <f t="shared" si="7"/>
        <v>194.4558</v>
      </c>
    </row>
    <row r="40" spans="1:11">
      <c r="A40" s="23">
        <v>34</v>
      </c>
      <c r="B40" s="23" t="s">
        <v>49</v>
      </c>
      <c r="C40" s="23" t="s">
        <v>16</v>
      </c>
      <c r="D40" s="24">
        <v>30</v>
      </c>
      <c r="E40" s="24">
        <v>30</v>
      </c>
      <c r="F40" s="23">
        <f t="shared" si="4"/>
        <v>23100</v>
      </c>
      <c r="G40" s="26">
        <f t="shared" si="5"/>
        <v>1409.1</v>
      </c>
      <c r="H40" s="27">
        <v>0.8</v>
      </c>
      <c r="I40" s="26">
        <f t="shared" si="6"/>
        <v>1127.28</v>
      </c>
      <c r="J40" s="27">
        <v>0.2</v>
      </c>
      <c r="K40" s="26">
        <f t="shared" si="7"/>
        <v>281.82</v>
      </c>
    </row>
    <row r="41" spans="1:11">
      <c r="A41" s="23">
        <v>35</v>
      </c>
      <c r="B41" s="23" t="s">
        <v>50</v>
      </c>
      <c r="C41" s="23" t="s">
        <v>16</v>
      </c>
      <c r="D41" s="24">
        <v>21.3</v>
      </c>
      <c r="E41" s="24">
        <v>21.3</v>
      </c>
      <c r="F41" s="23">
        <f t="shared" si="4"/>
        <v>16401</v>
      </c>
      <c r="G41" s="26">
        <f t="shared" si="5"/>
        <v>1000.461</v>
      </c>
      <c r="H41" s="27">
        <v>0.8</v>
      </c>
      <c r="I41" s="26">
        <f t="shared" si="6"/>
        <v>800.3688</v>
      </c>
      <c r="J41" s="27">
        <v>0.2</v>
      </c>
      <c r="K41" s="26">
        <f t="shared" si="7"/>
        <v>200.0922</v>
      </c>
    </row>
    <row r="42" spans="1:11">
      <c r="A42" s="23">
        <v>36</v>
      </c>
      <c r="B42" s="23" t="s">
        <v>51</v>
      </c>
      <c r="C42" s="23" t="s">
        <v>16</v>
      </c>
      <c r="D42" s="24">
        <v>51</v>
      </c>
      <c r="E42" s="24">
        <v>51</v>
      </c>
      <c r="F42" s="23">
        <f t="shared" si="4"/>
        <v>39270</v>
      </c>
      <c r="G42" s="26">
        <f t="shared" si="5"/>
        <v>2395.47</v>
      </c>
      <c r="H42" s="27">
        <v>0.8</v>
      </c>
      <c r="I42" s="26">
        <f t="shared" si="6"/>
        <v>1916.376</v>
      </c>
      <c r="J42" s="27">
        <v>0.2</v>
      </c>
      <c r="K42" s="26">
        <f t="shared" si="7"/>
        <v>479.094</v>
      </c>
    </row>
    <row r="43" spans="1:11">
      <c r="A43" s="23">
        <v>37</v>
      </c>
      <c r="B43" s="23" t="s">
        <v>52</v>
      </c>
      <c r="C43" s="23" t="s">
        <v>16</v>
      </c>
      <c r="D43" s="24">
        <v>15</v>
      </c>
      <c r="E43" s="24">
        <v>15</v>
      </c>
      <c r="F43" s="23">
        <f t="shared" si="4"/>
        <v>11550</v>
      </c>
      <c r="G43" s="26">
        <f t="shared" si="5"/>
        <v>704.55</v>
      </c>
      <c r="H43" s="27">
        <v>0.8</v>
      </c>
      <c r="I43" s="26">
        <f t="shared" si="6"/>
        <v>563.64</v>
      </c>
      <c r="J43" s="27">
        <v>0.2</v>
      </c>
      <c r="K43" s="26">
        <f t="shared" si="7"/>
        <v>140.91</v>
      </c>
    </row>
    <row r="44" spans="1:11">
      <c r="A44" s="23">
        <v>38</v>
      </c>
      <c r="B44" s="23" t="s">
        <v>53</v>
      </c>
      <c r="C44" s="23" t="s">
        <v>16</v>
      </c>
      <c r="D44" s="24">
        <v>90</v>
      </c>
      <c r="E44" s="24">
        <v>90</v>
      </c>
      <c r="F44" s="23">
        <f t="shared" si="4"/>
        <v>69300</v>
      </c>
      <c r="G44" s="26">
        <f t="shared" si="5"/>
        <v>4227.3</v>
      </c>
      <c r="H44" s="27">
        <v>0.8</v>
      </c>
      <c r="I44" s="26">
        <f t="shared" si="6"/>
        <v>3381.84</v>
      </c>
      <c r="J44" s="27">
        <v>0.2</v>
      </c>
      <c r="K44" s="26">
        <f t="shared" si="7"/>
        <v>845.46</v>
      </c>
    </row>
    <row r="45" spans="1:11">
      <c r="A45" s="23">
        <v>39</v>
      </c>
      <c r="B45" s="23" t="s">
        <v>54</v>
      </c>
      <c r="C45" s="23" t="s">
        <v>16</v>
      </c>
      <c r="D45" s="24">
        <v>30</v>
      </c>
      <c r="E45" s="24">
        <v>30</v>
      </c>
      <c r="F45" s="23">
        <f t="shared" si="4"/>
        <v>23100</v>
      </c>
      <c r="G45" s="26">
        <f t="shared" si="5"/>
        <v>1409.1</v>
      </c>
      <c r="H45" s="27">
        <v>0.8</v>
      </c>
      <c r="I45" s="26">
        <f t="shared" si="6"/>
        <v>1127.28</v>
      </c>
      <c r="J45" s="27">
        <v>0.2</v>
      </c>
      <c r="K45" s="26">
        <f t="shared" si="7"/>
        <v>281.82</v>
      </c>
    </row>
    <row r="46" spans="1:11">
      <c r="A46" s="23">
        <v>40</v>
      </c>
      <c r="B46" s="23" t="s">
        <v>55</v>
      </c>
      <c r="C46" s="23" t="s">
        <v>16</v>
      </c>
      <c r="D46" s="24">
        <v>15</v>
      </c>
      <c r="E46" s="24">
        <v>15</v>
      </c>
      <c r="F46" s="23">
        <f t="shared" si="4"/>
        <v>11550</v>
      </c>
      <c r="G46" s="26">
        <f t="shared" si="5"/>
        <v>704.55</v>
      </c>
      <c r="H46" s="27">
        <v>0.8</v>
      </c>
      <c r="I46" s="26">
        <f t="shared" si="6"/>
        <v>563.64</v>
      </c>
      <c r="J46" s="27">
        <v>0.2</v>
      </c>
      <c r="K46" s="26">
        <f t="shared" si="7"/>
        <v>140.91</v>
      </c>
    </row>
    <row r="47" spans="1:11">
      <c r="A47" s="23">
        <v>41</v>
      </c>
      <c r="B47" s="23" t="s">
        <v>56</v>
      </c>
      <c r="C47" s="23" t="s">
        <v>16</v>
      </c>
      <c r="D47" s="24">
        <v>25</v>
      </c>
      <c r="E47" s="24">
        <v>25</v>
      </c>
      <c r="F47" s="23">
        <f t="shared" si="4"/>
        <v>19250</v>
      </c>
      <c r="G47" s="26">
        <f t="shared" si="5"/>
        <v>1174.25</v>
      </c>
      <c r="H47" s="27">
        <v>0.8</v>
      </c>
      <c r="I47" s="26">
        <f t="shared" si="6"/>
        <v>939.4</v>
      </c>
      <c r="J47" s="27">
        <v>0.2</v>
      </c>
      <c r="K47" s="26">
        <f t="shared" si="7"/>
        <v>234.85</v>
      </c>
    </row>
    <row r="48" spans="1:11">
      <c r="A48" s="23">
        <v>42</v>
      </c>
      <c r="B48" s="23" t="s">
        <v>57</v>
      </c>
      <c r="C48" s="23" t="s">
        <v>16</v>
      </c>
      <c r="D48" s="24">
        <v>20.6</v>
      </c>
      <c r="E48" s="24">
        <v>20.6</v>
      </c>
      <c r="F48" s="23">
        <f t="shared" si="4"/>
        <v>15862</v>
      </c>
      <c r="G48" s="26">
        <f t="shared" si="5"/>
        <v>967.582</v>
      </c>
      <c r="H48" s="27">
        <v>0.8</v>
      </c>
      <c r="I48" s="26">
        <f t="shared" si="6"/>
        <v>774.0656</v>
      </c>
      <c r="J48" s="27">
        <v>0.2</v>
      </c>
      <c r="K48" s="26">
        <f t="shared" si="7"/>
        <v>193.5164</v>
      </c>
    </row>
    <row r="49" spans="1:11">
      <c r="A49" s="23">
        <v>43</v>
      </c>
      <c r="B49" s="23" t="s">
        <v>58</v>
      </c>
      <c r="C49" s="23" t="s">
        <v>16</v>
      </c>
      <c r="D49" s="24">
        <v>30</v>
      </c>
      <c r="E49" s="24">
        <v>30</v>
      </c>
      <c r="F49" s="23">
        <f t="shared" si="4"/>
        <v>23100</v>
      </c>
      <c r="G49" s="26">
        <f t="shared" si="5"/>
        <v>1409.1</v>
      </c>
      <c r="H49" s="27">
        <v>0.8</v>
      </c>
      <c r="I49" s="26">
        <f t="shared" si="6"/>
        <v>1127.28</v>
      </c>
      <c r="J49" s="27">
        <v>0.2</v>
      </c>
      <c r="K49" s="26">
        <f t="shared" si="7"/>
        <v>281.82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9E6883E848084FDF961A83FD8AABC98A</vt:lpwstr>
  </property>
  <property fmtid="{D5CDD505-2E9C-101B-9397-08002B2CF9AE}" pid="3" name="KSOProductBuildVer">
    <vt:lpwstr>2052-11.8.2.12085</vt:lpwstr>
  </property>
</Properties>
</file>