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水稻!$A$6:$K$8</definedName>
  </definedNames>
  <calcPr calcId="144525"/>
</workbook>
</file>

<file path=xl/sharedStrings.xml><?xml version="1.0" encoding="utf-8"?>
<sst xmlns="http://schemas.openxmlformats.org/spreadsheetml/2006/main" count="95" uniqueCount="56">
  <si>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</si>
  <si>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旺清门镇东江沿村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</si>
  <si>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</si>
  <si>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</si>
  <si>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</si>
  <si>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</si>
  <si>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</si>
  <si>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</si>
  <si>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</si>
  <si>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</si>
  <si>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</si>
  <si>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</si>
  <si>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</si>
  <si>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</si>
  <si>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</si>
  <si>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李福兰</t>
  </si>
  <si>
    <t>旺清门镇东江沿村</t>
  </si>
  <si>
    <t>夏勇</t>
  </si>
  <si>
    <t>关鹏</t>
  </si>
  <si>
    <t>唐庆林</t>
  </si>
  <si>
    <t>宋桂清</t>
  </si>
  <si>
    <t>金祥有</t>
  </si>
  <si>
    <t>王正志</t>
  </si>
  <si>
    <t>于太湖</t>
  </si>
  <si>
    <t>于金龙</t>
  </si>
  <si>
    <t>刘春才</t>
  </si>
  <si>
    <t>宫波</t>
  </si>
  <si>
    <t>张国君</t>
  </si>
  <si>
    <t>刘海军</t>
  </si>
  <si>
    <t>于辉</t>
  </si>
  <si>
    <t>张英</t>
  </si>
  <si>
    <t>夏文新</t>
  </si>
  <si>
    <t>崔乃全</t>
  </si>
  <si>
    <t>赵国华</t>
  </si>
  <si>
    <t>杨福生</t>
  </si>
  <si>
    <t>付忠国</t>
  </si>
  <si>
    <t>贾立君</t>
  </si>
  <si>
    <t>刘新</t>
  </si>
  <si>
    <t>于宝山</t>
  </si>
  <si>
    <t>宋磊</t>
  </si>
  <si>
    <t>张桂兰</t>
  </si>
  <si>
    <t>李丹</t>
  </si>
  <si>
    <t>马德志</t>
  </si>
  <si>
    <t>马跃虎</t>
  </si>
  <si>
    <t>刘春福</t>
  </si>
  <si>
    <t>徐芳冶</t>
  </si>
  <si>
    <t>徐庆民</t>
  </si>
  <si>
    <t>李巍</t>
  </si>
  <si>
    <t>公维利</t>
  </si>
  <si>
    <t>王柄国</t>
  </si>
  <si>
    <t>张玉生</t>
  </si>
  <si>
    <t>姜春龙</t>
  </si>
  <si>
    <t>李金全</t>
  </si>
  <si>
    <t>李金宝</t>
  </si>
  <si>
    <t>徐瑞波</t>
  </si>
  <si>
    <t>吴跃飞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</si>
</sst>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0" borderId="0"/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6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6" applyNumberFormat="1" applyFont="1" applyBorder="1" applyAlignment="1">
      <alignment horizontal="center" vertical="center" wrapText="1"/>
    </xf>
    <xf numFmtId="9" fontId="4" fillId="0" borderId="3" xfId="56" applyNumberFormat="1" applyFont="1" applyBorder="1" applyAlignment="1">
      <alignment horizontal="center" vertical="center" wrapTex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常规 27 2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43" xfId="43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4 3" xfId="57"/>
    <cellStyle name="常规_玉米" xfId="58"/>
    <cellStyle name="常规 7" xfId="59"/>
    <cellStyle name="常规 3" xfId="60"/>
    <cellStyle name="Normal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429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2" width="11.625" customWidth="1"/>
    <col min="3" max="3" width="19.625" customWidth="1"/>
    <col min="4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4" t="s">
        <v>16</v>
      </c>
      <c r="D7" s="23">
        <v>8.2</v>
      </c>
      <c r="E7" s="23">
        <v>8.2</v>
      </c>
      <c r="F7" s="22">
        <f t="shared" ref="F7:F14" si="0">E7*1290</f>
        <v>10578</v>
      </c>
      <c r="G7" s="25">
        <f t="shared" ref="G7:G14" si="1">E7*52.89</f>
        <v>433.698</v>
      </c>
      <c r="H7" s="26">
        <v>0.8</v>
      </c>
      <c r="I7" s="25">
        <f t="shared" ref="I7:I14" si="2">G7*H7</f>
        <v>346.9584</v>
      </c>
      <c r="J7" s="26">
        <v>0.2</v>
      </c>
      <c r="K7" s="25">
        <f t="shared" ref="K7:K14" si="3">G7*20%</f>
        <v>86.7396</v>
      </c>
    </row>
    <row r="8" s="4" customFormat="1" ht="12" customHeight="1" spans="1:11">
      <c r="A8" s="22">
        <v>2</v>
      </c>
      <c r="B8" s="23" t="s">
        <v>17</v>
      </c>
      <c r="C8" s="24" t="s">
        <v>16</v>
      </c>
      <c r="D8" s="23">
        <v>55</v>
      </c>
      <c r="E8" s="23">
        <v>55</v>
      </c>
      <c r="F8" s="22">
        <f t="shared" si="0"/>
        <v>70950</v>
      </c>
      <c r="G8" s="25">
        <f t="shared" si="1"/>
        <v>2908.95</v>
      </c>
      <c r="H8" s="26">
        <v>0.8</v>
      </c>
      <c r="I8" s="25">
        <f t="shared" si="2"/>
        <v>2327.16</v>
      </c>
      <c r="J8" s="26">
        <v>0.2</v>
      </c>
      <c r="K8" s="25">
        <f t="shared" si="3"/>
        <v>581.79</v>
      </c>
    </row>
    <row r="9" spans="1:11">
      <c r="A9" s="22">
        <v>3</v>
      </c>
      <c r="B9" s="22" t="s">
        <v>18</v>
      </c>
      <c r="C9" s="24" t="s">
        <v>16</v>
      </c>
      <c r="D9" s="23">
        <v>32</v>
      </c>
      <c r="E9" s="23">
        <v>32</v>
      </c>
      <c r="F9" s="22">
        <f t="shared" si="0"/>
        <v>41280</v>
      </c>
      <c r="G9" s="25">
        <f t="shared" si="1"/>
        <v>1692.48</v>
      </c>
      <c r="H9" s="26">
        <v>0.8</v>
      </c>
      <c r="I9" s="25">
        <f t="shared" si="2"/>
        <v>1353.984</v>
      </c>
      <c r="J9" s="26">
        <v>0.2</v>
      </c>
      <c r="K9" s="25">
        <f t="shared" si="3"/>
        <v>338.496</v>
      </c>
    </row>
    <row r="10" spans="1:11">
      <c r="A10" s="22">
        <v>4</v>
      </c>
      <c r="B10" s="22" t="s">
        <v>19</v>
      </c>
      <c r="C10" s="24" t="s">
        <v>16</v>
      </c>
      <c r="D10" s="23">
        <v>30</v>
      </c>
      <c r="E10" s="23">
        <v>30</v>
      </c>
      <c r="F10" s="22">
        <f t="shared" si="0"/>
        <v>38700</v>
      </c>
      <c r="G10" s="25">
        <f t="shared" si="1"/>
        <v>1586.7</v>
      </c>
      <c r="H10" s="26">
        <v>0.8</v>
      </c>
      <c r="I10" s="25">
        <f t="shared" si="2"/>
        <v>1269.36</v>
      </c>
      <c r="J10" s="26">
        <v>0.2</v>
      </c>
      <c r="K10" s="25">
        <f t="shared" si="3"/>
        <v>317.34</v>
      </c>
    </row>
    <row r="11" spans="1:11">
      <c r="A11" s="22">
        <v>5</v>
      </c>
      <c r="B11" s="22" t="s">
        <v>20</v>
      </c>
      <c r="C11" s="24" t="s">
        <v>16</v>
      </c>
      <c r="D11" s="23">
        <v>6</v>
      </c>
      <c r="E11" s="23">
        <v>6</v>
      </c>
      <c r="F11" s="22">
        <f t="shared" si="0"/>
        <v>7740</v>
      </c>
      <c r="G11" s="25">
        <f t="shared" si="1"/>
        <v>317.34</v>
      </c>
      <c r="H11" s="26">
        <v>0.8</v>
      </c>
      <c r="I11" s="25">
        <f t="shared" si="2"/>
        <v>253.872</v>
      </c>
      <c r="J11" s="26">
        <v>0.2</v>
      </c>
      <c r="K11" s="25">
        <f t="shared" si="3"/>
        <v>63.468</v>
      </c>
    </row>
    <row r="12" spans="1:11">
      <c r="A12" s="22">
        <v>6</v>
      </c>
      <c r="B12" s="22" t="s">
        <v>21</v>
      </c>
      <c r="C12" s="24" t="s">
        <v>16</v>
      </c>
      <c r="D12" s="23">
        <v>4.1</v>
      </c>
      <c r="E12" s="23">
        <v>4.1</v>
      </c>
      <c r="F12" s="22">
        <f t="shared" si="0"/>
        <v>5289</v>
      </c>
      <c r="G12" s="25">
        <f t="shared" si="1"/>
        <v>216.849</v>
      </c>
      <c r="H12" s="26">
        <v>0.8</v>
      </c>
      <c r="I12" s="25">
        <f t="shared" si="2"/>
        <v>173.4792</v>
      </c>
      <c r="J12" s="26">
        <v>0.2</v>
      </c>
      <c r="K12" s="25">
        <f t="shared" si="3"/>
        <v>43.3698</v>
      </c>
    </row>
    <row r="13" spans="1:11">
      <c r="A13" s="22">
        <v>7</v>
      </c>
      <c r="B13" s="22" t="s">
        <v>22</v>
      </c>
      <c r="C13" s="24" t="s">
        <v>16</v>
      </c>
      <c r="D13" s="23">
        <v>10</v>
      </c>
      <c r="E13" s="23">
        <v>10</v>
      </c>
      <c r="F13" s="22">
        <f t="shared" si="0"/>
        <v>12900</v>
      </c>
      <c r="G13" s="25">
        <f t="shared" si="1"/>
        <v>528.9</v>
      </c>
      <c r="H13" s="26">
        <v>0.8</v>
      </c>
      <c r="I13" s="25">
        <f t="shared" si="2"/>
        <v>423.12</v>
      </c>
      <c r="J13" s="26">
        <v>0.2</v>
      </c>
      <c r="K13" s="25">
        <f t="shared" si="3"/>
        <v>105.78</v>
      </c>
    </row>
    <row r="14" spans="1:11">
      <c r="A14" s="22">
        <v>8</v>
      </c>
      <c r="B14" s="22" t="s">
        <v>23</v>
      </c>
      <c r="C14" s="24" t="s">
        <v>16</v>
      </c>
      <c r="D14" s="23">
        <v>70</v>
      </c>
      <c r="E14" s="23">
        <v>70</v>
      </c>
      <c r="F14" s="22">
        <f t="shared" si="0"/>
        <v>90300</v>
      </c>
      <c r="G14" s="25">
        <f t="shared" si="1"/>
        <v>3702.3</v>
      </c>
      <c r="H14" s="26">
        <v>0.8</v>
      </c>
      <c r="I14" s="25">
        <f t="shared" si="2"/>
        <v>2961.84</v>
      </c>
      <c r="J14" s="26">
        <v>0.2</v>
      </c>
      <c r="K14" s="25">
        <f t="shared" si="3"/>
        <v>740.46</v>
      </c>
    </row>
    <row r="15" spans="1:11">
      <c r="A15" s="22">
        <v>9</v>
      </c>
      <c r="B15" s="22" t="s">
        <v>24</v>
      </c>
      <c r="C15" s="24" t="s">
        <v>16</v>
      </c>
      <c r="D15" s="23">
        <v>15</v>
      </c>
      <c r="E15" s="23">
        <v>15</v>
      </c>
      <c r="F15" s="22">
        <f t="shared" ref="F15:F52" si="4">E15*1290</f>
        <v>19350</v>
      </c>
      <c r="G15" s="25">
        <f t="shared" ref="G15:G52" si="5">E15*52.89</f>
        <v>793.35</v>
      </c>
      <c r="H15" s="26">
        <v>0.8</v>
      </c>
      <c r="I15" s="25">
        <f t="shared" ref="I15:I52" si="6">G15*H15</f>
        <v>634.68</v>
      </c>
      <c r="J15" s="26">
        <v>0.2</v>
      </c>
      <c r="K15" s="25">
        <f t="shared" ref="K15:K52" si="7">G15*20%</f>
        <v>158.67</v>
      </c>
    </row>
    <row r="16" spans="1:11">
      <c r="A16" s="22">
        <v>10</v>
      </c>
      <c r="B16" s="22" t="s">
        <v>25</v>
      </c>
      <c r="C16" s="24" t="s">
        <v>16</v>
      </c>
      <c r="D16" s="23">
        <v>24</v>
      </c>
      <c r="E16" s="23">
        <v>24</v>
      </c>
      <c r="F16" s="22">
        <f t="shared" si="4"/>
        <v>30960</v>
      </c>
      <c r="G16" s="25">
        <f t="shared" si="5"/>
        <v>1269.36</v>
      </c>
      <c r="H16" s="26">
        <v>0.8</v>
      </c>
      <c r="I16" s="25">
        <f t="shared" si="6"/>
        <v>1015.488</v>
      </c>
      <c r="J16" s="26">
        <v>0.2</v>
      </c>
      <c r="K16" s="25">
        <f t="shared" si="7"/>
        <v>253.872</v>
      </c>
    </row>
    <row r="17" spans="1:11">
      <c r="A17" s="22">
        <v>11</v>
      </c>
      <c r="B17" s="22" t="s">
        <v>26</v>
      </c>
      <c r="C17" s="24" t="s">
        <v>16</v>
      </c>
      <c r="D17" s="23">
        <v>26</v>
      </c>
      <c r="E17" s="23">
        <v>26</v>
      </c>
      <c r="F17" s="22">
        <f t="shared" si="4"/>
        <v>33540</v>
      </c>
      <c r="G17" s="25">
        <f t="shared" si="5"/>
        <v>1375.14</v>
      </c>
      <c r="H17" s="26">
        <v>0.8</v>
      </c>
      <c r="I17" s="25">
        <f t="shared" si="6"/>
        <v>1100.112</v>
      </c>
      <c r="J17" s="26">
        <v>0.2</v>
      </c>
      <c r="K17" s="25">
        <f t="shared" si="7"/>
        <v>275.028</v>
      </c>
    </row>
    <row r="18" spans="1:11">
      <c r="A18" s="22">
        <v>12</v>
      </c>
      <c r="B18" s="22" t="s">
        <v>27</v>
      </c>
      <c r="C18" s="24" t="s">
        <v>16</v>
      </c>
      <c r="D18" s="23">
        <v>20.7</v>
      </c>
      <c r="E18" s="23">
        <v>20.7</v>
      </c>
      <c r="F18" s="22">
        <f t="shared" si="4"/>
        <v>26703</v>
      </c>
      <c r="G18" s="25">
        <f t="shared" si="5"/>
        <v>1094.823</v>
      </c>
      <c r="H18" s="26">
        <v>0.8</v>
      </c>
      <c r="I18" s="25">
        <f t="shared" si="6"/>
        <v>875.8584</v>
      </c>
      <c r="J18" s="26">
        <v>0.2</v>
      </c>
      <c r="K18" s="25">
        <f t="shared" si="7"/>
        <v>218.9646</v>
      </c>
    </row>
    <row r="19" spans="1:11">
      <c r="A19" s="22">
        <v>13</v>
      </c>
      <c r="B19" s="22" t="s">
        <v>28</v>
      </c>
      <c r="C19" s="24" t="s">
        <v>16</v>
      </c>
      <c r="D19" s="23">
        <v>50.1</v>
      </c>
      <c r="E19" s="23">
        <v>50.1</v>
      </c>
      <c r="F19" s="22">
        <f t="shared" si="4"/>
        <v>64629</v>
      </c>
      <c r="G19" s="25">
        <f t="shared" si="5"/>
        <v>2649.789</v>
      </c>
      <c r="H19" s="26">
        <v>0.8</v>
      </c>
      <c r="I19" s="25">
        <f t="shared" si="6"/>
        <v>2119.8312</v>
      </c>
      <c r="J19" s="26">
        <v>0.2</v>
      </c>
      <c r="K19" s="25">
        <f t="shared" si="7"/>
        <v>529.9578</v>
      </c>
    </row>
    <row r="20" spans="1:11">
      <c r="A20" s="22">
        <v>14</v>
      </c>
      <c r="B20" s="22" t="s">
        <v>29</v>
      </c>
      <c r="C20" s="24" t="s">
        <v>16</v>
      </c>
      <c r="D20" s="23">
        <v>53.9</v>
      </c>
      <c r="E20" s="23">
        <v>53.9</v>
      </c>
      <c r="F20" s="22">
        <f t="shared" si="4"/>
        <v>69531</v>
      </c>
      <c r="G20" s="25">
        <f t="shared" si="5"/>
        <v>2850.771</v>
      </c>
      <c r="H20" s="26">
        <v>0.8</v>
      </c>
      <c r="I20" s="25">
        <f t="shared" si="6"/>
        <v>2280.6168</v>
      </c>
      <c r="J20" s="26">
        <v>0.2</v>
      </c>
      <c r="K20" s="25">
        <f t="shared" si="7"/>
        <v>570.1542</v>
      </c>
    </row>
    <row r="21" spans="1:11">
      <c r="A21" s="22">
        <v>15</v>
      </c>
      <c r="B21" s="22" t="s">
        <v>30</v>
      </c>
      <c r="C21" s="24" t="s">
        <v>16</v>
      </c>
      <c r="D21" s="23">
        <v>15</v>
      </c>
      <c r="E21" s="23">
        <v>15</v>
      </c>
      <c r="F21" s="22">
        <f t="shared" si="4"/>
        <v>19350</v>
      </c>
      <c r="G21" s="25">
        <f t="shared" si="5"/>
        <v>793.35</v>
      </c>
      <c r="H21" s="26">
        <v>0.8</v>
      </c>
      <c r="I21" s="25">
        <f t="shared" si="6"/>
        <v>634.68</v>
      </c>
      <c r="J21" s="26">
        <v>0.2</v>
      </c>
      <c r="K21" s="25">
        <f t="shared" si="7"/>
        <v>158.67</v>
      </c>
    </row>
    <row r="22" spans="1:11">
      <c r="A22" s="22">
        <v>16</v>
      </c>
      <c r="B22" s="22" t="s">
        <v>31</v>
      </c>
      <c r="C22" s="24" t="s">
        <v>16</v>
      </c>
      <c r="D22" s="23">
        <v>30</v>
      </c>
      <c r="E22" s="23">
        <v>30</v>
      </c>
      <c r="F22" s="22">
        <f t="shared" si="4"/>
        <v>38700</v>
      </c>
      <c r="G22" s="25">
        <f t="shared" si="5"/>
        <v>1586.7</v>
      </c>
      <c r="H22" s="26">
        <v>0.8</v>
      </c>
      <c r="I22" s="25">
        <f t="shared" si="6"/>
        <v>1269.36</v>
      </c>
      <c r="J22" s="26">
        <v>0.2</v>
      </c>
      <c r="K22" s="25">
        <f t="shared" si="7"/>
        <v>317.34</v>
      </c>
    </row>
    <row r="23" spans="1:11">
      <c r="A23" s="22">
        <v>17</v>
      </c>
      <c r="B23" s="22" t="s">
        <v>32</v>
      </c>
      <c r="C23" s="24" t="s">
        <v>16</v>
      </c>
      <c r="D23" s="23">
        <v>16</v>
      </c>
      <c r="E23" s="23">
        <v>16</v>
      </c>
      <c r="F23" s="22">
        <f t="shared" si="4"/>
        <v>20640</v>
      </c>
      <c r="G23" s="25">
        <f t="shared" si="5"/>
        <v>846.24</v>
      </c>
      <c r="H23" s="26">
        <v>0.8</v>
      </c>
      <c r="I23" s="25">
        <f t="shared" si="6"/>
        <v>676.992</v>
      </c>
      <c r="J23" s="26">
        <v>0.2</v>
      </c>
      <c r="K23" s="25">
        <f t="shared" si="7"/>
        <v>169.248</v>
      </c>
    </row>
    <row r="24" spans="1:11">
      <c r="A24" s="22">
        <v>18</v>
      </c>
      <c r="B24" s="22" t="s">
        <v>33</v>
      </c>
      <c r="C24" s="24" t="s">
        <v>16</v>
      </c>
      <c r="D24" s="23">
        <v>3</v>
      </c>
      <c r="E24" s="23">
        <v>3</v>
      </c>
      <c r="F24" s="22">
        <f t="shared" si="4"/>
        <v>3870</v>
      </c>
      <c r="G24" s="25">
        <f t="shared" si="5"/>
        <v>158.67</v>
      </c>
      <c r="H24" s="26">
        <v>0.8</v>
      </c>
      <c r="I24" s="25">
        <f t="shared" si="6"/>
        <v>126.936</v>
      </c>
      <c r="J24" s="26">
        <v>0.2</v>
      </c>
      <c r="K24" s="25">
        <f t="shared" si="7"/>
        <v>31.734</v>
      </c>
    </row>
    <row r="25" spans="1:11">
      <c r="A25" s="22">
        <v>19</v>
      </c>
      <c r="B25" s="22" t="s">
        <v>34</v>
      </c>
      <c r="C25" s="24" t="s">
        <v>16</v>
      </c>
      <c r="D25" s="23">
        <v>33.9</v>
      </c>
      <c r="E25" s="23">
        <v>33.9</v>
      </c>
      <c r="F25" s="22">
        <f t="shared" si="4"/>
        <v>43731</v>
      </c>
      <c r="G25" s="25">
        <f t="shared" si="5"/>
        <v>1792.971</v>
      </c>
      <c r="H25" s="26">
        <v>0.8</v>
      </c>
      <c r="I25" s="25">
        <f t="shared" si="6"/>
        <v>1434.3768</v>
      </c>
      <c r="J25" s="26">
        <v>0.2</v>
      </c>
      <c r="K25" s="25">
        <f t="shared" si="7"/>
        <v>358.5942</v>
      </c>
    </row>
    <row r="26" spans="1:11">
      <c r="A26" s="22">
        <v>20</v>
      </c>
      <c r="B26" s="22" t="s">
        <v>35</v>
      </c>
      <c r="C26" s="24" t="s">
        <v>16</v>
      </c>
      <c r="D26" s="23">
        <v>50.1</v>
      </c>
      <c r="E26" s="23">
        <v>50.1</v>
      </c>
      <c r="F26" s="22">
        <f t="shared" si="4"/>
        <v>64629</v>
      </c>
      <c r="G26" s="25">
        <f t="shared" si="5"/>
        <v>2649.789</v>
      </c>
      <c r="H26" s="26">
        <v>0.8</v>
      </c>
      <c r="I26" s="25">
        <f t="shared" si="6"/>
        <v>2119.8312</v>
      </c>
      <c r="J26" s="26">
        <v>0.2</v>
      </c>
      <c r="K26" s="25">
        <f t="shared" si="7"/>
        <v>529.9578</v>
      </c>
    </row>
    <row r="27" spans="1:11">
      <c r="A27" s="22">
        <v>21</v>
      </c>
      <c r="B27" s="22" t="s">
        <v>36</v>
      </c>
      <c r="C27" s="24" t="s">
        <v>16</v>
      </c>
      <c r="D27" s="23">
        <v>40</v>
      </c>
      <c r="E27" s="23">
        <v>40</v>
      </c>
      <c r="F27" s="22">
        <f t="shared" si="4"/>
        <v>51600</v>
      </c>
      <c r="G27" s="25">
        <f t="shared" si="5"/>
        <v>2115.6</v>
      </c>
      <c r="H27" s="26">
        <v>0.8</v>
      </c>
      <c r="I27" s="25">
        <f t="shared" si="6"/>
        <v>1692.48</v>
      </c>
      <c r="J27" s="26">
        <v>0.2</v>
      </c>
      <c r="K27" s="25">
        <f t="shared" si="7"/>
        <v>423.12</v>
      </c>
    </row>
    <row r="28" spans="1:11">
      <c r="A28" s="22">
        <v>22</v>
      </c>
      <c r="B28" s="22" t="s">
        <v>37</v>
      </c>
      <c r="C28" s="24" t="s">
        <v>16</v>
      </c>
      <c r="D28" s="23">
        <v>98</v>
      </c>
      <c r="E28" s="23">
        <v>98</v>
      </c>
      <c r="F28" s="22">
        <f t="shared" si="4"/>
        <v>126420</v>
      </c>
      <c r="G28" s="25">
        <f t="shared" si="5"/>
        <v>5183.22</v>
      </c>
      <c r="H28" s="26">
        <v>0.8</v>
      </c>
      <c r="I28" s="25">
        <f t="shared" si="6"/>
        <v>4146.576</v>
      </c>
      <c r="J28" s="26">
        <v>0.2</v>
      </c>
      <c r="K28" s="25">
        <f t="shared" si="7"/>
        <v>1036.644</v>
      </c>
    </row>
    <row r="29" spans="1:11">
      <c r="A29" s="22">
        <v>23</v>
      </c>
      <c r="B29" s="22" t="s">
        <v>38</v>
      </c>
      <c r="C29" s="24" t="s">
        <v>16</v>
      </c>
      <c r="D29" s="23">
        <v>8.5</v>
      </c>
      <c r="E29" s="23">
        <v>8.5</v>
      </c>
      <c r="F29" s="22">
        <f t="shared" si="4"/>
        <v>10965</v>
      </c>
      <c r="G29" s="25">
        <f t="shared" si="5"/>
        <v>449.565</v>
      </c>
      <c r="H29" s="26">
        <v>0.8</v>
      </c>
      <c r="I29" s="25">
        <f t="shared" si="6"/>
        <v>359.652</v>
      </c>
      <c r="J29" s="26">
        <v>0.2</v>
      </c>
      <c r="K29" s="25">
        <f t="shared" si="7"/>
        <v>89.913</v>
      </c>
    </row>
    <row r="30" spans="1:11">
      <c r="A30" s="22">
        <v>24</v>
      </c>
      <c r="B30" s="22" t="s">
        <v>39</v>
      </c>
      <c r="C30" s="24" t="s">
        <v>16</v>
      </c>
      <c r="D30" s="23">
        <v>50</v>
      </c>
      <c r="E30" s="23">
        <v>50</v>
      </c>
      <c r="F30" s="22">
        <f t="shared" si="4"/>
        <v>64500</v>
      </c>
      <c r="G30" s="25">
        <f t="shared" si="5"/>
        <v>2644.5</v>
      </c>
      <c r="H30" s="26">
        <v>0.8</v>
      </c>
      <c r="I30" s="25">
        <f t="shared" si="6"/>
        <v>2115.6</v>
      </c>
      <c r="J30" s="26">
        <v>0.2</v>
      </c>
      <c r="K30" s="25">
        <f t="shared" si="7"/>
        <v>528.9</v>
      </c>
    </row>
    <row r="31" spans="1:11">
      <c r="A31" s="22">
        <v>25</v>
      </c>
      <c r="B31" s="22" t="s">
        <v>40</v>
      </c>
      <c r="C31" s="24" t="s">
        <v>16</v>
      </c>
      <c r="D31" s="23">
        <v>95</v>
      </c>
      <c r="E31" s="23">
        <v>95</v>
      </c>
      <c r="F31" s="22">
        <f t="shared" si="4"/>
        <v>122550</v>
      </c>
      <c r="G31" s="25">
        <f t="shared" si="5"/>
        <v>5024.55</v>
      </c>
      <c r="H31" s="26">
        <v>0.8</v>
      </c>
      <c r="I31" s="25">
        <f t="shared" si="6"/>
        <v>4019.64</v>
      </c>
      <c r="J31" s="26">
        <v>0.2</v>
      </c>
      <c r="K31" s="25">
        <f t="shared" si="7"/>
        <v>1004.91</v>
      </c>
    </row>
    <row r="32" spans="1:11">
      <c r="A32" s="22">
        <v>26</v>
      </c>
      <c r="B32" s="22" t="s">
        <v>41</v>
      </c>
      <c r="C32" s="24" t="s">
        <v>16</v>
      </c>
      <c r="D32" s="23">
        <v>84</v>
      </c>
      <c r="E32" s="23">
        <v>84</v>
      </c>
      <c r="F32" s="22">
        <f t="shared" si="4"/>
        <v>108360</v>
      </c>
      <c r="G32" s="25">
        <f t="shared" si="5"/>
        <v>4442.76</v>
      </c>
      <c r="H32" s="26">
        <v>0.8</v>
      </c>
      <c r="I32" s="25">
        <f t="shared" si="6"/>
        <v>3554.208</v>
      </c>
      <c r="J32" s="26">
        <v>0.2</v>
      </c>
      <c r="K32" s="25">
        <f t="shared" si="7"/>
        <v>888.552</v>
      </c>
    </row>
    <row r="33" spans="1:11">
      <c r="A33" s="22">
        <v>27</v>
      </c>
      <c r="B33" s="22" t="s">
        <v>42</v>
      </c>
      <c r="C33" s="24" t="s">
        <v>16</v>
      </c>
      <c r="D33" s="23">
        <v>98</v>
      </c>
      <c r="E33" s="23">
        <v>98</v>
      </c>
      <c r="F33" s="22">
        <f t="shared" si="4"/>
        <v>126420</v>
      </c>
      <c r="G33" s="25">
        <f t="shared" si="5"/>
        <v>5183.22</v>
      </c>
      <c r="H33" s="26">
        <v>0.8</v>
      </c>
      <c r="I33" s="25">
        <f t="shared" si="6"/>
        <v>4146.576</v>
      </c>
      <c r="J33" s="26">
        <v>0.2</v>
      </c>
      <c r="K33" s="25">
        <f t="shared" si="7"/>
        <v>1036.644</v>
      </c>
    </row>
    <row r="34" spans="1:11">
      <c r="A34" s="22">
        <v>28</v>
      </c>
      <c r="B34" s="22" t="s">
        <v>43</v>
      </c>
      <c r="C34" s="24" t="s">
        <v>16</v>
      </c>
      <c r="D34" s="23">
        <v>21</v>
      </c>
      <c r="E34" s="23">
        <v>21</v>
      </c>
      <c r="F34" s="22">
        <f t="shared" si="4"/>
        <v>27090</v>
      </c>
      <c r="G34" s="25">
        <f t="shared" si="5"/>
        <v>1110.69</v>
      </c>
      <c r="H34" s="26">
        <v>0.8</v>
      </c>
      <c r="I34" s="25">
        <f t="shared" si="6"/>
        <v>888.552</v>
      </c>
      <c r="J34" s="26">
        <v>0.2</v>
      </c>
      <c r="K34" s="25">
        <f t="shared" si="7"/>
        <v>222.138</v>
      </c>
    </row>
    <row r="35" spans="1:11">
      <c r="A35" s="22">
        <v>29</v>
      </c>
      <c r="B35" s="22" t="s">
        <v>44</v>
      </c>
      <c r="C35" s="24" t="s">
        <v>16</v>
      </c>
      <c r="D35" s="23">
        <v>10</v>
      </c>
      <c r="E35" s="23">
        <v>10</v>
      </c>
      <c r="F35" s="22">
        <f t="shared" si="4"/>
        <v>12900</v>
      </c>
      <c r="G35" s="25">
        <f t="shared" si="5"/>
        <v>528.9</v>
      </c>
      <c r="H35" s="26">
        <v>0.8</v>
      </c>
      <c r="I35" s="25">
        <f t="shared" si="6"/>
        <v>423.12</v>
      </c>
      <c r="J35" s="26">
        <v>0.2</v>
      </c>
      <c r="K35" s="25">
        <f t="shared" si="7"/>
        <v>105.78</v>
      </c>
    </row>
    <row r="36" spans="1:11">
      <c r="A36" s="22">
        <v>30</v>
      </c>
      <c r="B36" s="22" t="s">
        <v>45</v>
      </c>
      <c r="C36" s="24" t="s">
        <v>16</v>
      </c>
      <c r="D36" s="23">
        <v>99</v>
      </c>
      <c r="E36" s="23">
        <v>99</v>
      </c>
      <c r="F36" s="22">
        <f t="shared" si="4"/>
        <v>127710</v>
      </c>
      <c r="G36" s="25">
        <f t="shared" si="5"/>
        <v>5236.11</v>
      </c>
      <c r="H36" s="26">
        <v>0.8</v>
      </c>
      <c r="I36" s="25">
        <f t="shared" si="6"/>
        <v>4188.888</v>
      </c>
      <c r="J36" s="26">
        <v>0.2</v>
      </c>
      <c r="K36" s="25">
        <f t="shared" si="7"/>
        <v>1047.222</v>
      </c>
    </row>
    <row r="37" spans="1:11">
      <c r="A37" s="22">
        <v>31</v>
      </c>
      <c r="B37" s="22" t="s">
        <v>46</v>
      </c>
      <c r="C37" s="24" t="s">
        <v>16</v>
      </c>
      <c r="D37" s="23">
        <v>10</v>
      </c>
      <c r="E37" s="23">
        <v>10</v>
      </c>
      <c r="F37" s="22">
        <f t="shared" si="4"/>
        <v>12900</v>
      </c>
      <c r="G37" s="25">
        <f t="shared" si="5"/>
        <v>528.9</v>
      </c>
      <c r="H37" s="26">
        <v>0.8</v>
      </c>
      <c r="I37" s="25">
        <f t="shared" si="6"/>
        <v>423.12</v>
      </c>
      <c r="J37" s="26">
        <v>0.2</v>
      </c>
      <c r="K37" s="25">
        <f t="shared" si="7"/>
        <v>105.78</v>
      </c>
    </row>
    <row r="38" spans="1:11">
      <c r="A38" s="22">
        <v>32</v>
      </c>
      <c r="B38" s="22" t="s">
        <v>47</v>
      </c>
      <c r="C38" s="24" t="s">
        <v>16</v>
      </c>
      <c r="D38" s="23">
        <v>98</v>
      </c>
      <c r="E38" s="23">
        <v>98</v>
      </c>
      <c r="F38" s="22">
        <f t="shared" si="4"/>
        <v>126420</v>
      </c>
      <c r="G38" s="25">
        <f t="shared" si="5"/>
        <v>5183.22</v>
      </c>
      <c r="H38" s="26">
        <v>0.8</v>
      </c>
      <c r="I38" s="25">
        <f t="shared" si="6"/>
        <v>4146.576</v>
      </c>
      <c r="J38" s="26">
        <v>0.2</v>
      </c>
      <c r="K38" s="25">
        <f t="shared" si="7"/>
        <v>1036.644</v>
      </c>
    </row>
    <row r="39" spans="1:11">
      <c r="A39" s="22">
        <v>33</v>
      </c>
      <c r="B39" s="22" t="s">
        <v>48</v>
      </c>
      <c r="C39" s="24" t="s">
        <v>16</v>
      </c>
      <c r="D39" s="23">
        <v>10</v>
      </c>
      <c r="E39" s="23">
        <v>10</v>
      </c>
      <c r="F39" s="22">
        <f t="shared" si="4"/>
        <v>12900</v>
      </c>
      <c r="G39" s="25">
        <f t="shared" si="5"/>
        <v>528.9</v>
      </c>
      <c r="H39" s="26">
        <v>0.8</v>
      </c>
      <c r="I39" s="25">
        <f t="shared" si="6"/>
        <v>423.12</v>
      </c>
      <c r="J39" s="26">
        <v>0.2</v>
      </c>
      <c r="K39" s="25">
        <f t="shared" si="7"/>
        <v>105.78</v>
      </c>
    </row>
    <row r="40" spans="1:11">
      <c r="A40" s="22">
        <v>34</v>
      </c>
      <c r="B40" s="22" t="s">
        <v>49</v>
      </c>
      <c r="C40" s="24" t="s">
        <v>16</v>
      </c>
      <c r="D40" s="23">
        <v>40</v>
      </c>
      <c r="E40" s="23">
        <v>40</v>
      </c>
      <c r="F40" s="22">
        <f t="shared" si="4"/>
        <v>51600</v>
      </c>
      <c r="G40" s="25">
        <f t="shared" si="5"/>
        <v>2115.6</v>
      </c>
      <c r="H40" s="26">
        <v>0.8</v>
      </c>
      <c r="I40" s="25">
        <f t="shared" si="6"/>
        <v>1692.48</v>
      </c>
      <c r="J40" s="26">
        <v>0.2</v>
      </c>
      <c r="K40" s="25">
        <f t="shared" si="7"/>
        <v>423.12</v>
      </c>
    </row>
    <row r="41" spans="1:11">
      <c r="A41" s="22">
        <v>35</v>
      </c>
      <c r="B41" s="22" t="s">
        <v>50</v>
      </c>
      <c r="C41" s="24" t="s">
        <v>16</v>
      </c>
      <c r="D41" s="23">
        <v>49.2</v>
      </c>
      <c r="E41" s="23">
        <v>49.2</v>
      </c>
      <c r="F41" s="22">
        <f t="shared" si="4"/>
        <v>63468</v>
      </c>
      <c r="G41" s="25">
        <f t="shared" si="5"/>
        <v>2602.188</v>
      </c>
      <c r="H41" s="26">
        <v>0.8</v>
      </c>
      <c r="I41" s="25">
        <f t="shared" si="6"/>
        <v>2081.7504</v>
      </c>
      <c r="J41" s="26">
        <v>0.2</v>
      </c>
      <c r="K41" s="25">
        <f t="shared" si="7"/>
        <v>520.4376</v>
      </c>
    </row>
    <row r="42" spans="1:11">
      <c r="A42" s="22">
        <v>36</v>
      </c>
      <c r="B42" s="22" t="s">
        <v>51</v>
      </c>
      <c r="C42" s="24" t="s">
        <v>16</v>
      </c>
      <c r="D42" s="23">
        <v>20.5</v>
      </c>
      <c r="E42" s="23">
        <v>20.5</v>
      </c>
      <c r="F42" s="22">
        <f t="shared" si="4"/>
        <v>26445</v>
      </c>
      <c r="G42" s="25">
        <f t="shared" si="5"/>
        <v>1084.245</v>
      </c>
      <c r="H42" s="26">
        <v>0.8</v>
      </c>
      <c r="I42" s="25">
        <f t="shared" si="6"/>
        <v>867.396</v>
      </c>
      <c r="J42" s="26">
        <v>0.2</v>
      </c>
      <c r="K42" s="25">
        <f t="shared" si="7"/>
        <v>216.849</v>
      </c>
    </row>
    <row r="43" spans="1:11">
      <c r="A43" s="22">
        <v>37</v>
      </c>
      <c r="B43" s="22" t="s">
        <v>52</v>
      </c>
      <c r="C43" s="24" t="s">
        <v>16</v>
      </c>
      <c r="D43" s="23">
        <v>5.7</v>
      </c>
      <c r="E43" s="23">
        <v>5.7</v>
      </c>
      <c r="F43" s="22">
        <f t="shared" si="4"/>
        <v>7353</v>
      </c>
      <c r="G43" s="25">
        <f t="shared" si="5"/>
        <v>301.473</v>
      </c>
      <c r="H43" s="26">
        <v>0.8</v>
      </c>
      <c r="I43" s="25">
        <f t="shared" si="6"/>
        <v>241.1784</v>
      </c>
      <c r="J43" s="26">
        <v>0.2</v>
      </c>
      <c r="K43" s="25">
        <f t="shared" si="7"/>
        <v>60.2946</v>
      </c>
    </row>
    <row r="44" spans="1:11">
      <c r="A44" s="22">
        <v>38</v>
      </c>
      <c r="B44" s="22" t="s">
        <v>53</v>
      </c>
      <c r="C44" s="24" t="s">
        <v>16</v>
      </c>
      <c r="D44" s="23">
        <v>15</v>
      </c>
      <c r="E44" s="23">
        <v>15</v>
      </c>
      <c r="F44" s="22">
        <f t="shared" si="4"/>
        <v>19350</v>
      </c>
      <c r="G44" s="25">
        <f t="shared" si="5"/>
        <v>793.35</v>
      </c>
      <c r="H44" s="26">
        <v>0.8</v>
      </c>
      <c r="I44" s="25">
        <f t="shared" si="6"/>
        <v>634.68</v>
      </c>
      <c r="J44" s="26">
        <v>0.2</v>
      </c>
      <c r="K44" s="25">
        <f t="shared" si="7"/>
        <v>158.67</v>
      </c>
    </row>
    <row r="45" spans="1:11">
      <c r="A45" s="22">
        <v>39</v>
      </c>
      <c r="B45" s="22" t="s">
        <v>54</v>
      </c>
      <c r="C45" s="24" t="s">
        <v>16</v>
      </c>
      <c r="D45" s="23">
        <v>10</v>
      </c>
      <c r="E45" s="23">
        <v>10</v>
      </c>
      <c r="F45" s="22">
        <f t="shared" si="4"/>
        <v>12900</v>
      </c>
      <c r="G45" s="25">
        <f t="shared" si="5"/>
        <v>528.9</v>
      </c>
      <c r="H45" s="26">
        <v>0.8</v>
      </c>
      <c r="I45" s="25">
        <f t="shared" si="6"/>
        <v>423.12</v>
      </c>
      <c r="J45" s="26">
        <v>0.2</v>
      </c>
      <c r="K45" s="25">
        <f t="shared" si="7"/>
        <v>105.78</v>
      </c>
    </row>
    <row r="46" spans="1:11">
      <c r="A46" s="22">
        <v>40</v>
      </c>
      <c r="B46" s="22" t="s">
        <v>55</v>
      </c>
      <c r="C46" s="24" t="s">
        <v>16</v>
      </c>
      <c r="D46" s="23">
        <v>10</v>
      </c>
      <c r="E46" s="23">
        <v>10</v>
      </c>
      <c r="F46" s="22">
        <f t="shared" si="4"/>
        <v>12900</v>
      </c>
      <c r="G46" s="25">
        <f t="shared" si="5"/>
        <v>528.9</v>
      </c>
      <c r="H46" s="26">
        <v>0.8</v>
      </c>
      <c r="I46" s="25">
        <f t="shared" si="6"/>
        <v>423.12</v>
      </c>
      <c r="J46" s="26">
        <v>0.2</v>
      </c>
      <c r="K46" s="25">
        <f t="shared" si="7"/>
        <v>105.78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70349AC2BFC34C6A9178BA25EDA4E704</vt:lpwstr>
  </property>
  <property fmtid="{D5CDD505-2E9C-101B-9397-08002B2CF9AE}" pid="3" name="KSOProductBuildVer">
    <vt:lpwstr>2052-11.8.2.12085</vt:lpwstr>
  </property>
</Properties>
</file>