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<sst xmlns="http://schemas.openxmlformats.org/spreadsheetml/2006/main" count="19" uniqueCount="18">
  <si>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</si>
  <si>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响水河子乡富江村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</si>
  <si>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</si>
  <si>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</si>
  <si>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</si>
  <si>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</si>
  <si>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</si>
  <si>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</si>
  <si>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</si>
  <si>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</si>
  <si>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</si>
  <si>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</si>
  <si>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</si>
  <si>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</si>
  <si>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</si>
  <si>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杨桂合</t>
  </si>
  <si>
    <t>响水河子乡富江村</t>
  </si>
  <si>
    <t>潘英秀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</si>
</sst>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5717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3" sqref="A3:K3"/>
    </sheetView>
  </sheetViews>
  <sheetFormatPr defaultColWidth="9" defaultRowHeight="13.5" outlineLevelRow="7"/>
  <cols>
    <col min="1" max="1" width="5.125" customWidth="1"/>
    <col min="2" max="2" width="11.625" customWidth="1"/>
    <col min="3" max="3" width="15.87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9.43</v>
      </c>
      <c r="E7" s="23">
        <v>9.43</v>
      </c>
      <c r="F7" s="22">
        <f>E7*1290</f>
        <v>12164.7</v>
      </c>
      <c r="G7" s="25">
        <f>E7*52.89</f>
        <v>498.7527</v>
      </c>
      <c r="H7" s="26">
        <v>0.8</v>
      </c>
      <c r="I7" s="25">
        <f>G7*H7</f>
        <v>399.00216</v>
      </c>
      <c r="J7" s="26">
        <v>0.2</v>
      </c>
      <c r="K7" s="25">
        <f>G7*20%</f>
        <v>99.75054</v>
      </c>
    </row>
    <row r="8" s="4" customFormat="1" ht="12" customHeight="1" spans="1:11">
      <c r="A8" s="22">
        <v>2</v>
      </c>
      <c r="B8" s="23" t="s">
        <v>17</v>
      </c>
      <c r="C8" s="24" t="s">
        <v>16</v>
      </c>
      <c r="D8" s="23">
        <v>56.6</v>
      </c>
      <c r="E8" s="23">
        <v>56.6</v>
      </c>
      <c r="F8" s="22">
        <f>E8*1290</f>
        <v>73014</v>
      </c>
      <c r="G8" s="25">
        <f>E8*52.89</f>
        <v>2993.574</v>
      </c>
      <c r="H8" s="26">
        <v>0.8</v>
      </c>
      <c r="I8" s="25">
        <f>G8*H8</f>
        <v>2394.8592</v>
      </c>
      <c r="J8" s="26">
        <v>0.2</v>
      </c>
      <c r="K8" s="25">
        <f>G8*20%</f>
        <v>598.7148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4C4029EEF2C2486F8B79FA923CA3D6CB</vt:lpwstr>
  </property>
  <property fmtid="{D5CDD505-2E9C-101B-9397-08002B2CF9AE}" pid="3" name="KSOProductBuildVer">
    <vt:lpwstr>2052-11.8.2.12085</vt:lpwstr>
  </property>
</Properties>
</file>