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玉米!$A$6:$K$31</definedName>
  </definedNames>
  <calcPr calcId="144525"/>
</workbook>
</file>

<file path=xl/sharedStrings.xml><?xml version="1.0" encoding="utf-8"?>
<sst xmlns="http://schemas.openxmlformats.org/spreadsheetml/2006/main" count="83" uniqueCount="50">
  <si>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</si>
  <si>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响水河子乡响水河子朝鲜族村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</si>
  <si>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</si>
  <si>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</si>
  <si>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</si>
  <si>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</si>
  <si>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</si>
  <si>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</si>
  <si>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</si>
  <si>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</si>
  <si>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</si>
  <si>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</si>
  <si>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</si>
  <si>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</si>
  <si>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</si>
  <si>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李杰</t>
  </si>
  <si>
    <t>响水河子乡响水河子朝鲜族村</t>
  </si>
  <si>
    <t>赵钱</t>
  </si>
  <si>
    <t>郭全平</t>
  </si>
  <si>
    <t>秦广文</t>
  </si>
  <si>
    <t>张文忠</t>
  </si>
  <si>
    <t>孟庆伟</t>
  </si>
  <si>
    <t>张铁</t>
  </si>
  <si>
    <t>黄成</t>
  </si>
  <si>
    <t>王远峰</t>
  </si>
  <si>
    <t>刘起莲</t>
  </si>
  <si>
    <t>康长海</t>
  </si>
  <si>
    <t>张文志</t>
  </si>
  <si>
    <t>高广生</t>
  </si>
  <si>
    <t>张元祥</t>
  </si>
  <si>
    <t>常广莉</t>
  </si>
  <si>
    <t>刘孟秋</t>
  </si>
  <si>
    <t>王远国</t>
  </si>
  <si>
    <t>韩峰</t>
  </si>
  <si>
    <t>孙芳燕</t>
  </si>
  <si>
    <t>姜宜波</t>
  </si>
  <si>
    <t>车胜龙</t>
  </si>
  <si>
    <t>屈桂宝</t>
  </si>
  <si>
    <t>陈民军</t>
  </si>
  <si>
    <t>王龙</t>
  </si>
  <si>
    <t>王远朋</t>
  </si>
  <si>
    <t>王德贵</t>
  </si>
  <si>
    <t>李洪光</t>
  </si>
  <si>
    <t>王刚</t>
  </si>
  <si>
    <t>李文斌</t>
  </si>
  <si>
    <t>孙立波</t>
  </si>
  <si>
    <t>高广平</t>
  </si>
  <si>
    <t>朴成浩</t>
  </si>
  <si>
    <t>张春兰</t>
  </si>
  <si>
    <t>李永福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</si>
</sst>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topLeftCell="A2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3.2</v>
      </c>
      <c r="E7" s="24">
        <v>3.2</v>
      </c>
      <c r="F7" s="23">
        <f>E7*770</f>
        <v>2464</v>
      </c>
      <c r="G7" s="26">
        <f>E7*46.97</f>
        <v>150.304</v>
      </c>
      <c r="H7" s="27">
        <v>0.8</v>
      </c>
      <c r="I7" s="26">
        <f t="shared" ref="I7:I70" si="0">G7*H7</f>
        <v>120.2432</v>
      </c>
      <c r="J7" s="27">
        <v>0.2</v>
      </c>
      <c r="K7" s="26">
        <f>G7*20%</f>
        <v>30.0608</v>
      </c>
    </row>
    <row r="8" spans="1:11">
      <c r="A8" s="23">
        <v>2</v>
      </c>
      <c r="B8" s="24" t="s">
        <v>17</v>
      </c>
      <c r="C8" s="25" t="s">
        <v>16</v>
      </c>
      <c r="D8" s="24">
        <v>29</v>
      </c>
      <c r="E8" s="24">
        <v>29</v>
      </c>
      <c r="F8" s="23">
        <f t="shared" ref="F8:F39" si="1">E8*770</f>
        <v>22330</v>
      </c>
      <c r="G8" s="26">
        <f t="shared" ref="G8:G39" si="2">E8*46.97</f>
        <v>1362.13</v>
      </c>
      <c r="H8" s="27">
        <v>0.8</v>
      </c>
      <c r="I8" s="26">
        <f t="shared" si="0"/>
        <v>1089.704</v>
      </c>
      <c r="J8" s="27">
        <v>0.2</v>
      </c>
      <c r="K8" s="26">
        <f t="shared" ref="K8:K39" si="3">G8*20%</f>
        <v>272.426</v>
      </c>
    </row>
    <row r="9" spans="1:11">
      <c r="A9" s="23">
        <v>3</v>
      </c>
      <c r="B9" s="24" t="s">
        <v>18</v>
      </c>
      <c r="C9" s="25" t="s">
        <v>16</v>
      </c>
      <c r="D9" s="24">
        <v>5.5</v>
      </c>
      <c r="E9" s="24">
        <v>5.5</v>
      </c>
      <c r="F9" s="23">
        <f t="shared" si="1"/>
        <v>4235</v>
      </c>
      <c r="G9" s="26">
        <f t="shared" si="2"/>
        <v>258.335</v>
      </c>
      <c r="H9" s="27">
        <v>0.8</v>
      </c>
      <c r="I9" s="26">
        <f t="shared" si="0"/>
        <v>206.668</v>
      </c>
      <c r="J9" s="27">
        <v>0.2</v>
      </c>
      <c r="K9" s="26">
        <f t="shared" si="3"/>
        <v>51.667</v>
      </c>
    </row>
    <row r="10" spans="1:11">
      <c r="A10" s="23">
        <v>4</v>
      </c>
      <c r="B10" s="24" t="s">
        <v>19</v>
      </c>
      <c r="C10" s="25" t="s">
        <v>16</v>
      </c>
      <c r="D10" s="24">
        <v>7.7</v>
      </c>
      <c r="E10" s="24">
        <v>7.7</v>
      </c>
      <c r="F10" s="23">
        <f t="shared" si="1"/>
        <v>5929</v>
      </c>
      <c r="G10" s="26">
        <f t="shared" si="2"/>
        <v>361.669</v>
      </c>
      <c r="H10" s="27">
        <v>0.8</v>
      </c>
      <c r="I10" s="26">
        <f t="shared" si="0"/>
        <v>289.3352</v>
      </c>
      <c r="J10" s="27">
        <v>0.2</v>
      </c>
      <c r="K10" s="26">
        <f t="shared" si="3"/>
        <v>72.3338</v>
      </c>
    </row>
    <row r="11" spans="1:11">
      <c r="A11" s="23">
        <v>5</v>
      </c>
      <c r="B11" s="24" t="s">
        <v>20</v>
      </c>
      <c r="C11" s="25" t="s">
        <v>16</v>
      </c>
      <c r="D11" s="24">
        <v>66.7</v>
      </c>
      <c r="E11" s="24">
        <v>66.7</v>
      </c>
      <c r="F11" s="23">
        <f t="shared" si="1"/>
        <v>51359</v>
      </c>
      <c r="G11" s="26">
        <f t="shared" si="2"/>
        <v>3132.899</v>
      </c>
      <c r="H11" s="27">
        <v>0.8</v>
      </c>
      <c r="I11" s="26">
        <f t="shared" si="0"/>
        <v>2506.3192</v>
      </c>
      <c r="J11" s="27">
        <v>0.2</v>
      </c>
      <c r="K11" s="26">
        <f t="shared" si="3"/>
        <v>626.5798</v>
      </c>
    </row>
    <row r="12" spans="1:11">
      <c r="A12" s="23">
        <v>6</v>
      </c>
      <c r="B12" s="24" t="s">
        <v>21</v>
      </c>
      <c r="C12" s="25" t="s">
        <v>16</v>
      </c>
      <c r="D12" s="24">
        <v>95.5</v>
      </c>
      <c r="E12" s="24">
        <v>95.5</v>
      </c>
      <c r="F12" s="23">
        <f t="shared" si="1"/>
        <v>73535</v>
      </c>
      <c r="G12" s="26">
        <f t="shared" si="2"/>
        <v>4485.635</v>
      </c>
      <c r="H12" s="27">
        <v>0.8</v>
      </c>
      <c r="I12" s="26">
        <f t="shared" si="0"/>
        <v>3588.508</v>
      </c>
      <c r="J12" s="27">
        <v>0.2</v>
      </c>
      <c r="K12" s="26">
        <f t="shared" si="3"/>
        <v>897.127</v>
      </c>
    </row>
    <row r="13" spans="1:11">
      <c r="A13" s="23">
        <v>7</v>
      </c>
      <c r="B13" s="24" t="s">
        <v>22</v>
      </c>
      <c r="C13" s="25" t="s">
        <v>16</v>
      </c>
      <c r="D13" s="24">
        <v>4.2</v>
      </c>
      <c r="E13" s="24">
        <v>4.2</v>
      </c>
      <c r="F13" s="23">
        <f t="shared" si="1"/>
        <v>3234</v>
      </c>
      <c r="G13" s="26">
        <f t="shared" si="2"/>
        <v>197.274</v>
      </c>
      <c r="H13" s="27">
        <v>0.8</v>
      </c>
      <c r="I13" s="26">
        <f t="shared" si="0"/>
        <v>157.8192</v>
      </c>
      <c r="J13" s="27">
        <v>0.2</v>
      </c>
      <c r="K13" s="26">
        <f t="shared" si="3"/>
        <v>39.4548</v>
      </c>
    </row>
    <row r="14" spans="1:11">
      <c r="A14" s="23">
        <v>8</v>
      </c>
      <c r="B14" s="24" t="s">
        <v>23</v>
      </c>
      <c r="C14" s="25" t="s">
        <v>16</v>
      </c>
      <c r="D14" s="24">
        <v>11.6</v>
      </c>
      <c r="E14" s="24">
        <v>11.6</v>
      </c>
      <c r="F14" s="23">
        <f t="shared" si="1"/>
        <v>8932</v>
      </c>
      <c r="G14" s="26">
        <f t="shared" si="2"/>
        <v>544.852</v>
      </c>
      <c r="H14" s="27">
        <v>0.8</v>
      </c>
      <c r="I14" s="26">
        <f t="shared" si="0"/>
        <v>435.8816</v>
      </c>
      <c r="J14" s="27">
        <v>0.2</v>
      </c>
      <c r="K14" s="26">
        <f t="shared" si="3"/>
        <v>108.9704</v>
      </c>
    </row>
    <row r="15" spans="1:11">
      <c r="A15" s="23">
        <v>9</v>
      </c>
      <c r="B15" s="24" t="s">
        <v>24</v>
      </c>
      <c r="C15" s="25" t="s">
        <v>16</v>
      </c>
      <c r="D15" s="24">
        <v>5.4</v>
      </c>
      <c r="E15" s="24">
        <v>5.4</v>
      </c>
      <c r="F15" s="23">
        <f t="shared" si="1"/>
        <v>4158</v>
      </c>
      <c r="G15" s="26">
        <f t="shared" si="2"/>
        <v>253.638</v>
      </c>
      <c r="H15" s="27">
        <v>0.8</v>
      </c>
      <c r="I15" s="26">
        <f t="shared" si="0"/>
        <v>202.9104</v>
      </c>
      <c r="J15" s="27">
        <v>0.2</v>
      </c>
      <c r="K15" s="26">
        <f t="shared" si="3"/>
        <v>50.7276</v>
      </c>
    </row>
    <row r="16" spans="1:11">
      <c r="A16" s="23">
        <v>10</v>
      </c>
      <c r="B16" s="24" t="s">
        <v>25</v>
      </c>
      <c r="C16" s="25" t="s">
        <v>16</v>
      </c>
      <c r="D16" s="24">
        <v>8.1</v>
      </c>
      <c r="E16" s="24">
        <v>8.1</v>
      </c>
      <c r="F16" s="23">
        <f t="shared" si="1"/>
        <v>6237</v>
      </c>
      <c r="G16" s="26">
        <f t="shared" si="2"/>
        <v>380.457</v>
      </c>
      <c r="H16" s="27">
        <v>0.8</v>
      </c>
      <c r="I16" s="26">
        <f t="shared" si="0"/>
        <v>304.3656</v>
      </c>
      <c r="J16" s="27">
        <v>0.2</v>
      </c>
      <c r="K16" s="26">
        <f t="shared" si="3"/>
        <v>76.0914</v>
      </c>
    </row>
    <row r="17" spans="1:11">
      <c r="A17" s="23">
        <v>11</v>
      </c>
      <c r="B17" s="24" t="s">
        <v>26</v>
      </c>
      <c r="C17" s="25" t="s">
        <v>16</v>
      </c>
      <c r="D17" s="24">
        <v>4.5</v>
      </c>
      <c r="E17" s="24">
        <v>4.5</v>
      </c>
      <c r="F17" s="23">
        <f t="shared" si="1"/>
        <v>3465</v>
      </c>
      <c r="G17" s="26">
        <f t="shared" si="2"/>
        <v>211.365</v>
      </c>
      <c r="H17" s="27">
        <v>0.8</v>
      </c>
      <c r="I17" s="26">
        <f t="shared" si="0"/>
        <v>169.092</v>
      </c>
      <c r="J17" s="27">
        <v>0.2</v>
      </c>
      <c r="K17" s="26">
        <f t="shared" si="3"/>
        <v>42.273</v>
      </c>
    </row>
    <row r="18" spans="1:11">
      <c r="A18" s="23">
        <v>12</v>
      </c>
      <c r="B18" s="24" t="s">
        <v>27</v>
      </c>
      <c r="C18" s="25" t="s">
        <v>16</v>
      </c>
      <c r="D18" s="24">
        <v>120.05</v>
      </c>
      <c r="E18" s="24">
        <v>120.05</v>
      </c>
      <c r="F18" s="23">
        <f t="shared" si="1"/>
        <v>92438.5</v>
      </c>
      <c r="G18" s="26">
        <f t="shared" si="2"/>
        <v>5638.7485</v>
      </c>
      <c r="H18" s="27">
        <v>0.8</v>
      </c>
      <c r="I18" s="26">
        <f t="shared" si="0"/>
        <v>4510.9988</v>
      </c>
      <c r="J18" s="27">
        <v>0.2</v>
      </c>
      <c r="K18" s="26">
        <f t="shared" si="3"/>
        <v>1127.7497</v>
      </c>
    </row>
    <row r="19" spans="1:11">
      <c r="A19" s="23">
        <v>13</v>
      </c>
      <c r="B19" s="24" t="s">
        <v>28</v>
      </c>
      <c r="C19" s="25" t="s">
        <v>16</v>
      </c>
      <c r="D19" s="24">
        <v>12.2</v>
      </c>
      <c r="E19" s="24">
        <v>12.2</v>
      </c>
      <c r="F19" s="23">
        <f t="shared" si="1"/>
        <v>9394</v>
      </c>
      <c r="G19" s="26">
        <f t="shared" si="2"/>
        <v>573.034</v>
      </c>
      <c r="H19" s="27">
        <v>0.8</v>
      </c>
      <c r="I19" s="26">
        <f t="shared" si="0"/>
        <v>458.4272</v>
      </c>
      <c r="J19" s="27">
        <v>0.2</v>
      </c>
      <c r="K19" s="26">
        <f t="shared" si="3"/>
        <v>114.6068</v>
      </c>
    </row>
    <row r="20" spans="1:11">
      <c r="A20" s="23">
        <v>14</v>
      </c>
      <c r="B20" s="24" t="s">
        <v>29</v>
      </c>
      <c r="C20" s="25" t="s">
        <v>16</v>
      </c>
      <c r="D20" s="24">
        <v>6.4</v>
      </c>
      <c r="E20" s="24">
        <v>6.4</v>
      </c>
      <c r="F20" s="23">
        <f t="shared" si="1"/>
        <v>4928</v>
      </c>
      <c r="G20" s="26">
        <f t="shared" si="2"/>
        <v>300.608</v>
      </c>
      <c r="H20" s="27">
        <v>0.8</v>
      </c>
      <c r="I20" s="26">
        <f t="shared" si="0"/>
        <v>240.4864</v>
      </c>
      <c r="J20" s="27">
        <v>0.2</v>
      </c>
      <c r="K20" s="26">
        <f t="shared" si="3"/>
        <v>60.1216</v>
      </c>
    </row>
    <row r="21" spans="1:11">
      <c r="A21" s="23">
        <v>15</v>
      </c>
      <c r="B21" s="24" t="s">
        <v>30</v>
      </c>
      <c r="C21" s="25" t="s">
        <v>16</v>
      </c>
      <c r="D21" s="24">
        <v>68.5</v>
      </c>
      <c r="E21" s="24">
        <v>68.5</v>
      </c>
      <c r="F21" s="23">
        <f t="shared" si="1"/>
        <v>52745</v>
      </c>
      <c r="G21" s="26">
        <f t="shared" si="2"/>
        <v>3217.445</v>
      </c>
      <c r="H21" s="27">
        <v>0.8</v>
      </c>
      <c r="I21" s="26">
        <f t="shared" si="0"/>
        <v>2573.956</v>
      </c>
      <c r="J21" s="27">
        <v>0.2</v>
      </c>
      <c r="K21" s="26">
        <f t="shared" si="3"/>
        <v>643.489</v>
      </c>
    </row>
    <row r="22" spans="1:11">
      <c r="A22" s="23">
        <v>16</v>
      </c>
      <c r="B22" s="24" t="s">
        <v>31</v>
      </c>
      <c r="C22" s="25" t="s">
        <v>16</v>
      </c>
      <c r="D22" s="24">
        <v>15.3</v>
      </c>
      <c r="E22" s="24">
        <v>15.3</v>
      </c>
      <c r="F22" s="23">
        <f t="shared" si="1"/>
        <v>11781</v>
      </c>
      <c r="G22" s="26">
        <f t="shared" si="2"/>
        <v>718.641</v>
      </c>
      <c r="H22" s="27">
        <v>0.8</v>
      </c>
      <c r="I22" s="26">
        <f t="shared" si="0"/>
        <v>574.9128</v>
      </c>
      <c r="J22" s="27">
        <v>0.2</v>
      </c>
      <c r="K22" s="26">
        <f t="shared" si="3"/>
        <v>143.7282</v>
      </c>
    </row>
    <row r="23" spans="1:11">
      <c r="A23" s="23">
        <v>17</v>
      </c>
      <c r="B23" s="24" t="s">
        <v>32</v>
      </c>
      <c r="C23" s="25" t="s">
        <v>16</v>
      </c>
      <c r="D23" s="24">
        <v>6.2</v>
      </c>
      <c r="E23" s="24">
        <v>6.2</v>
      </c>
      <c r="F23" s="23">
        <f t="shared" si="1"/>
        <v>4774</v>
      </c>
      <c r="G23" s="26">
        <f t="shared" si="2"/>
        <v>291.214</v>
      </c>
      <c r="H23" s="27">
        <v>0.8</v>
      </c>
      <c r="I23" s="26">
        <f t="shared" si="0"/>
        <v>232.9712</v>
      </c>
      <c r="J23" s="27">
        <v>0.2</v>
      </c>
      <c r="K23" s="26">
        <f t="shared" si="3"/>
        <v>58.2428</v>
      </c>
    </row>
    <row r="24" spans="1:11">
      <c r="A24" s="23">
        <v>18</v>
      </c>
      <c r="B24" s="24" t="s">
        <v>33</v>
      </c>
      <c r="C24" s="25" t="s">
        <v>16</v>
      </c>
      <c r="D24" s="24">
        <v>14.6</v>
      </c>
      <c r="E24" s="24">
        <v>14.6</v>
      </c>
      <c r="F24" s="23">
        <f t="shared" si="1"/>
        <v>11242</v>
      </c>
      <c r="G24" s="26">
        <f t="shared" si="2"/>
        <v>685.762</v>
      </c>
      <c r="H24" s="27">
        <v>0.8</v>
      </c>
      <c r="I24" s="26">
        <f t="shared" si="0"/>
        <v>548.6096</v>
      </c>
      <c r="J24" s="27">
        <v>0.2</v>
      </c>
      <c r="K24" s="26">
        <f t="shared" si="3"/>
        <v>137.1524</v>
      </c>
    </row>
    <row r="25" spans="1:11">
      <c r="A25" s="23">
        <v>19</v>
      </c>
      <c r="B25" s="24" t="s">
        <v>34</v>
      </c>
      <c r="C25" s="25" t="s">
        <v>16</v>
      </c>
      <c r="D25" s="24">
        <v>7.95</v>
      </c>
      <c r="E25" s="24">
        <v>7.95</v>
      </c>
      <c r="F25" s="23">
        <f t="shared" si="1"/>
        <v>6121.5</v>
      </c>
      <c r="G25" s="26">
        <f t="shared" si="2"/>
        <v>373.4115</v>
      </c>
      <c r="H25" s="27">
        <v>0.8</v>
      </c>
      <c r="I25" s="26">
        <f t="shared" si="0"/>
        <v>298.7292</v>
      </c>
      <c r="J25" s="27">
        <v>0.2</v>
      </c>
      <c r="K25" s="26">
        <f t="shared" si="3"/>
        <v>74.6823</v>
      </c>
    </row>
    <row r="26" spans="1:11">
      <c r="A26" s="23">
        <v>20</v>
      </c>
      <c r="B26" s="24" t="s">
        <v>35</v>
      </c>
      <c r="C26" s="25" t="s">
        <v>16</v>
      </c>
      <c r="D26" s="24">
        <v>22.25</v>
      </c>
      <c r="E26" s="24">
        <v>22.25</v>
      </c>
      <c r="F26" s="23">
        <f t="shared" si="1"/>
        <v>17132.5</v>
      </c>
      <c r="G26" s="26">
        <f t="shared" si="2"/>
        <v>1045.0825</v>
      </c>
      <c r="H26" s="27">
        <v>0.8</v>
      </c>
      <c r="I26" s="26">
        <f t="shared" si="0"/>
        <v>836.066</v>
      </c>
      <c r="J26" s="27">
        <v>0.2</v>
      </c>
      <c r="K26" s="26">
        <f t="shared" si="3"/>
        <v>209.0165</v>
      </c>
    </row>
    <row r="27" spans="1:11">
      <c r="A27" s="23">
        <v>21</v>
      </c>
      <c r="B27" s="24" t="s">
        <v>36</v>
      </c>
      <c r="C27" s="25" t="s">
        <v>16</v>
      </c>
      <c r="D27" s="24">
        <v>4.8</v>
      </c>
      <c r="E27" s="24">
        <v>4.8</v>
      </c>
      <c r="F27" s="23">
        <f t="shared" si="1"/>
        <v>3696</v>
      </c>
      <c r="G27" s="26">
        <f t="shared" si="2"/>
        <v>225.456</v>
      </c>
      <c r="H27" s="27">
        <v>0.8</v>
      </c>
      <c r="I27" s="26">
        <f t="shared" si="0"/>
        <v>180.3648</v>
      </c>
      <c r="J27" s="27">
        <v>0.2</v>
      </c>
      <c r="K27" s="26">
        <f t="shared" si="3"/>
        <v>45.0912</v>
      </c>
    </row>
    <row r="28" spans="1:11">
      <c r="A28" s="23">
        <v>22</v>
      </c>
      <c r="B28" s="24" t="s">
        <v>37</v>
      </c>
      <c r="C28" s="25" t="s">
        <v>16</v>
      </c>
      <c r="D28" s="24">
        <v>4.5</v>
      </c>
      <c r="E28" s="24">
        <v>4.5</v>
      </c>
      <c r="F28" s="23">
        <f t="shared" si="1"/>
        <v>3465</v>
      </c>
      <c r="G28" s="26">
        <f t="shared" si="2"/>
        <v>211.365</v>
      </c>
      <c r="H28" s="27">
        <v>0.8</v>
      </c>
      <c r="I28" s="26">
        <f t="shared" si="0"/>
        <v>169.092</v>
      </c>
      <c r="J28" s="27">
        <v>0.2</v>
      </c>
      <c r="K28" s="26">
        <f t="shared" si="3"/>
        <v>42.273</v>
      </c>
    </row>
    <row r="29" spans="1:11">
      <c r="A29" s="23">
        <v>23</v>
      </c>
      <c r="B29" s="24" t="s">
        <v>38</v>
      </c>
      <c r="C29" s="25" t="s">
        <v>16</v>
      </c>
      <c r="D29" s="24">
        <v>9.5</v>
      </c>
      <c r="E29" s="24">
        <v>9.5</v>
      </c>
      <c r="F29" s="23">
        <f t="shared" si="1"/>
        <v>7315</v>
      </c>
      <c r="G29" s="26">
        <f t="shared" si="2"/>
        <v>446.215</v>
      </c>
      <c r="H29" s="27">
        <v>0.8</v>
      </c>
      <c r="I29" s="26">
        <f t="shared" si="0"/>
        <v>356.972</v>
      </c>
      <c r="J29" s="27">
        <v>0.2</v>
      </c>
      <c r="K29" s="26">
        <f t="shared" si="3"/>
        <v>89.243</v>
      </c>
    </row>
    <row r="30" spans="1:11">
      <c r="A30" s="23">
        <v>24</v>
      </c>
      <c r="B30" s="24" t="s">
        <v>39</v>
      </c>
      <c r="C30" s="25" t="s">
        <v>16</v>
      </c>
      <c r="D30" s="24">
        <v>19.3</v>
      </c>
      <c r="E30" s="24">
        <v>19.3</v>
      </c>
      <c r="F30" s="23">
        <f t="shared" si="1"/>
        <v>14861</v>
      </c>
      <c r="G30" s="26">
        <f t="shared" si="2"/>
        <v>906.521</v>
      </c>
      <c r="H30" s="27">
        <v>0.8</v>
      </c>
      <c r="I30" s="26">
        <f t="shared" si="0"/>
        <v>725.2168</v>
      </c>
      <c r="J30" s="27">
        <v>0.2</v>
      </c>
      <c r="K30" s="26">
        <f t="shared" si="3"/>
        <v>181.3042</v>
      </c>
    </row>
    <row r="31" spans="1:11">
      <c r="A31" s="23">
        <v>25</v>
      </c>
      <c r="B31" s="24" t="s">
        <v>40</v>
      </c>
      <c r="C31" s="25" t="s">
        <v>16</v>
      </c>
      <c r="D31" s="24">
        <v>1.5</v>
      </c>
      <c r="E31" s="24">
        <v>1.5</v>
      </c>
      <c r="F31" s="23">
        <f t="shared" si="1"/>
        <v>1155</v>
      </c>
      <c r="G31" s="26">
        <f t="shared" si="2"/>
        <v>70.455</v>
      </c>
      <c r="H31" s="27">
        <v>0.8</v>
      </c>
      <c r="I31" s="26">
        <f t="shared" si="0"/>
        <v>56.364</v>
      </c>
      <c r="J31" s="27">
        <v>0.2</v>
      </c>
      <c r="K31" s="26">
        <f t="shared" si="3"/>
        <v>14.091</v>
      </c>
    </row>
    <row r="32" spans="1:11">
      <c r="A32" s="23">
        <v>26</v>
      </c>
      <c r="B32" s="24" t="s">
        <v>41</v>
      </c>
      <c r="C32" s="25" t="s">
        <v>16</v>
      </c>
      <c r="D32" s="24">
        <v>2.1</v>
      </c>
      <c r="E32" s="24">
        <v>2.1</v>
      </c>
      <c r="F32" s="23">
        <f t="shared" ref="F32:F63" si="4">E32*770</f>
        <v>1617</v>
      </c>
      <c r="G32" s="26">
        <f t="shared" ref="G32:G63" si="5">E32*46.97</f>
        <v>98.637</v>
      </c>
      <c r="H32" s="27">
        <v>0.8</v>
      </c>
      <c r="I32" s="26">
        <f t="shared" ref="I32:I63" si="6">G32*H32</f>
        <v>78.9096</v>
      </c>
      <c r="J32" s="27">
        <v>0.2</v>
      </c>
      <c r="K32" s="26">
        <f t="shared" ref="K32:K63" si="7">G32*20%</f>
        <v>19.7274</v>
      </c>
    </row>
    <row r="33" spans="1:11">
      <c r="A33" s="23">
        <v>27</v>
      </c>
      <c r="B33" s="24" t="s">
        <v>42</v>
      </c>
      <c r="C33" s="25" t="s">
        <v>16</v>
      </c>
      <c r="D33" s="24">
        <v>4.2</v>
      </c>
      <c r="E33" s="24">
        <v>4.2</v>
      </c>
      <c r="F33" s="23">
        <f t="shared" si="4"/>
        <v>3234</v>
      </c>
      <c r="G33" s="26">
        <f t="shared" si="5"/>
        <v>197.274</v>
      </c>
      <c r="H33" s="27">
        <v>0.8</v>
      </c>
      <c r="I33" s="26">
        <f t="shared" si="6"/>
        <v>157.8192</v>
      </c>
      <c r="J33" s="27">
        <v>0.2</v>
      </c>
      <c r="K33" s="26">
        <f t="shared" si="7"/>
        <v>39.4548</v>
      </c>
    </row>
    <row r="34" spans="1:11">
      <c r="A34" s="23">
        <v>28</v>
      </c>
      <c r="B34" s="24" t="s">
        <v>43</v>
      </c>
      <c r="C34" s="25" t="s">
        <v>16</v>
      </c>
      <c r="D34" s="24">
        <v>5.1</v>
      </c>
      <c r="E34" s="24">
        <v>5.1</v>
      </c>
      <c r="F34" s="23">
        <f t="shared" si="4"/>
        <v>3927</v>
      </c>
      <c r="G34" s="26">
        <f t="shared" si="5"/>
        <v>239.547</v>
      </c>
      <c r="H34" s="27">
        <v>0.8</v>
      </c>
      <c r="I34" s="26">
        <f t="shared" si="6"/>
        <v>191.6376</v>
      </c>
      <c r="J34" s="27">
        <v>0.2</v>
      </c>
      <c r="K34" s="26">
        <f t="shared" si="7"/>
        <v>47.9094</v>
      </c>
    </row>
    <row r="35" spans="1:11">
      <c r="A35" s="23">
        <v>29</v>
      </c>
      <c r="B35" s="24" t="s">
        <v>44</v>
      </c>
      <c r="C35" s="25" t="s">
        <v>16</v>
      </c>
      <c r="D35" s="24">
        <v>12</v>
      </c>
      <c r="E35" s="24">
        <v>12</v>
      </c>
      <c r="F35" s="23">
        <f t="shared" si="4"/>
        <v>9240</v>
      </c>
      <c r="G35" s="26">
        <f t="shared" si="5"/>
        <v>563.64</v>
      </c>
      <c r="H35" s="27">
        <v>0.8</v>
      </c>
      <c r="I35" s="26">
        <f t="shared" si="6"/>
        <v>450.912</v>
      </c>
      <c r="J35" s="27">
        <v>0.2</v>
      </c>
      <c r="K35" s="26">
        <f t="shared" si="7"/>
        <v>112.728</v>
      </c>
    </row>
    <row r="36" spans="1:11">
      <c r="A36" s="23">
        <v>30</v>
      </c>
      <c r="B36" s="24" t="s">
        <v>45</v>
      </c>
      <c r="C36" s="25" t="s">
        <v>16</v>
      </c>
      <c r="D36" s="24">
        <v>22.5</v>
      </c>
      <c r="E36" s="24">
        <v>22.5</v>
      </c>
      <c r="F36" s="23">
        <f t="shared" si="4"/>
        <v>17325</v>
      </c>
      <c r="G36" s="26">
        <f t="shared" si="5"/>
        <v>1056.825</v>
      </c>
      <c r="H36" s="27">
        <v>0.8</v>
      </c>
      <c r="I36" s="26">
        <f t="shared" si="6"/>
        <v>845.46</v>
      </c>
      <c r="J36" s="27">
        <v>0.2</v>
      </c>
      <c r="K36" s="26">
        <f t="shared" si="7"/>
        <v>211.365</v>
      </c>
    </row>
    <row r="37" spans="1:11">
      <c r="A37" s="23">
        <v>31</v>
      </c>
      <c r="B37" s="24" t="s">
        <v>46</v>
      </c>
      <c r="C37" s="25" t="s">
        <v>16</v>
      </c>
      <c r="D37" s="24">
        <v>30</v>
      </c>
      <c r="E37" s="24">
        <v>30</v>
      </c>
      <c r="F37" s="23">
        <f t="shared" si="4"/>
        <v>23100</v>
      </c>
      <c r="G37" s="26">
        <f t="shared" si="5"/>
        <v>1409.1</v>
      </c>
      <c r="H37" s="27">
        <v>0.8</v>
      </c>
      <c r="I37" s="26">
        <f t="shared" si="6"/>
        <v>1127.28</v>
      </c>
      <c r="J37" s="27">
        <v>0.2</v>
      </c>
      <c r="K37" s="26">
        <f t="shared" si="7"/>
        <v>281.82</v>
      </c>
    </row>
    <row r="38" spans="1:11">
      <c r="A38" s="23">
        <v>32</v>
      </c>
      <c r="B38" s="24" t="s">
        <v>47</v>
      </c>
      <c r="C38" s="25" t="s">
        <v>16</v>
      </c>
      <c r="D38" s="24">
        <v>75</v>
      </c>
      <c r="E38" s="24">
        <v>75</v>
      </c>
      <c r="F38" s="23">
        <f t="shared" si="4"/>
        <v>57750</v>
      </c>
      <c r="G38" s="26">
        <f t="shared" si="5"/>
        <v>3522.75</v>
      </c>
      <c r="H38" s="27">
        <v>0.8</v>
      </c>
      <c r="I38" s="26">
        <f t="shared" si="6"/>
        <v>2818.2</v>
      </c>
      <c r="J38" s="27">
        <v>0.2</v>
      </c>
      <c r="K38" s="26">
        <f t="shared" si="7"/>
        <v>704.55</v>
      </c>
    </row>
    <row r="39" spans="1:11">
      <c r="A39" s="23">
        <v>33</v>
      </c>
      <c r="B39" s="24" t="s">
        <v>48</v>
      </c>
      <c r="C39" s="25" t="s">
        <v>16</v>
      </c>
      <c r="D39" s="24">
        <v>5.4</v>
      </c>
      <c r="E39" s="24">
        <v>5.4</v>
      </c>
      <c r="F39" s="23">
        <f t="shared" si="4"/>
        <v>4158</v>
      </c>
      <c r="G39" s="26">
        <f t="shared" si="5"/>
        <v>253.638</v>
      </c>
      <c r="H39" s="27">
        <v>0.8</v>
      </c>
      <c r="I39" s="26">
        <f t="shared" si="6"/>
        <v>202.9104</v>
      </c>
      <c r="J39" s="27">
        <v>0.2</v>
      </c>
      <c r="K39" s="26">
        <f t="shared" si="7"/>
        <v>50.7276</v>
      </c>
    </row>
    <row r="40" spans="1:11">
      <c r="A40" s="23">
        <v>34</v>
      </c>
      <c r="B40" s="24" t="s">
        <v>49</v>
      </c>
      <c r="C40" s="25" t="s">
        <v>16</v>
      </c>
      <c r="D40" s="24">
        <v>5.5</v>
      </c>
      <c r="E40" s="24">
        <v>5.5</v>
      </c>
      <c r="F40" s="23">
        <f t="shared" si="4"/>
        <v>4235</v>
      </c>
      <c r="G40" s="26">
        <f t="shared" si="5"/>
        <v>258.335</v>
      </c>
      <c r="H40" s="27">
        <v>0.8</v>
      </c>
      <c r="I40" s="26">
        <f t="shared" si="6"/>
        <v>206.668</v>
      </c>
      <c r="J40" s="27">
        <v>0.2</v>
      </c>
      <c r="K40" s="26">
        <f t="shared" si="7"/>
        <v>51.667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C3FE98E3F8564B61A9AEEB0C6F0E8500</vt:lpwstr>
  </property>
  <property fmtid="{D5CDD505-2E9C-101B-9397-08002B2CF9AE}" pid="3" name="KSOProductBuildVer">
    <vt:lpwstr>2052-11.8.2.12085</vt:lpwstr>
  </property>
</Properties>
</file>