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<sst xmlns="http://schemas.openxmlformats.org/spreadsheetml/2006/main" count="85" uniqueCount="51">
  <si>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</si>
  <si>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响水河子乡响水河子朝鲜族村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</si>
  <si>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</si>
  <si>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</si>
  <si>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</si>
  <si>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</si>
  <si>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</si>
  <si>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</si>
  <si>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</si>
  <si>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</si>
  <si>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</si>
  <si>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</si>
  <si>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</si>
  <si>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</si>
  <si>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</si>
  <si>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赵钱</t>
  </si>
  <si>
    <t>响水河子乡响水河子朝鲜族村</t>
  </si>
  <si>
    <t>郭全平</t>
  </si>
  <si>
    <t>秦广文</t>
  </si>
  <si>
    <t>常广莉</t>
  </si>
  <si>
    <t>孟庆伟</t>
  </si>
  <si>
    <t>黄成</t>
  </si>
  <si>
    <t>王远峰</t>
  </si>
  <si>
    <t>刘起莲</t>
  </si>
  <si>
    <t>康长海</t>
  </si>
  <si>
    <t>张文志</t>
  </si>
  <si>
    <t>高广生</t>
  </si>
  <si>
    <t>张元祥</t>
  </si>
  <si>
    <t>李春林</t>
  </si>
  <si>
    <t>张元萍</t>
  </si>
  <si>
    <t>王远国</t>
  </si>
  <si>
    <t>韩峰</t>
  </si>
  <si>
    <t>孙芳燕</t>
  </si>
  <si>
    <t>姜宜波</t>
  </si>
  <si>
    <t>李彦艳</t>
  </si>
  <si>
    <t>车胜龙</t>
  </si>
  <si>
    <t>屈桂宝</t>
  </si>
  <si>
    <t>陈民军</t>
  </si>
  <si>
    <t>王龙</t>
  </si>
  <si>
    <t>王远朋</t>
  </si>
  <si>
    <t>王德贵</t>
  </si>
  <si>
    <t>李洪光</t>
  </si>
  <si>
    <t>陈明</t>
  </si>
  <si>
    <t>王刚</t>
  </si>
  <si>
    <t>张春兰</t>
  </si>
  <si>
    <t>李永福</t>
  </si>
  <si>
    <t>李永成</t>
  </si>
  <si>
    <t>刘鹤</t>
  </si>
  <si>
    <t>宋文德</t>
  </si>
  <si>
    <t>邵士伟</t>
  </si>
  <si>
    <t>李杰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</si>
</sst>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  <cellStyle name="常规 3" xfId="6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53.55</v>
      </c>
      <c r="E7" s="23">
        <v>53.55</v>
      </c>
      <c r="F7" s="22">
        <f t="shared" ref="F7:F12" si="0">E7*1290</f>
        <v>69079.5</v>
      </c>
      <c r="G7" s="25">
        <f t="shared" ref="G7:G12" si="1">E7*52.89</f>
        <v>2832.2595</v>
      </c>
      <c r="H7" s="26">
        <v>0.8</v>
      </c>
      <c r="I7" s="25">
        <f t="shared" ref="I7:I12" si="2">G7*H7</f>
        <v>2265.8076</v>
      </c>
      <c r="J7" s="26">
        <v>0.2</v>
      </c>
      <c r="K7" s="25">
        <f t="shared" ref="K7:K12" si="3">G7*20%</f>
        <v>566.4519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7.2</v>
      </c>
      <c r="E8" s="23">
        <v>7.2</v>
      </c>
      <c r="F8" s="22">
        <f t="shared" si="0"/>
        <v>9288</v>
      </c>
      <c r="G8" s="25">
        <f t="shared" si="1"/>
        <v>380.808</v>
      </c>
      <c r="H8" s="26">
        <v>0.8</v>
      </c>
      <c r="I8" s="25">
        <f t="shared" si="2"/>
        <v>304.6464</v>
      </c>
      <c r="J8" s="26">
        <v>0.2</v>
      </c>
      <c r="K8" s="25">
        <f t="shared" si="3"/>
        <v>76.1616</v>
      </c>
    </row>
    <row r="9" spans="1:11">
      <c r="A9" s="22">
        <v>3</v>
      </c>
      <c r="B9" s="23" t="s">
        <v>18</v>
      </c>
      <c r="C9" s="24" t="s">
        <v>16</v>
      </c>
      <c r="D9" s="23">
        <v>17.4</v>
      </c>
      <c r="E9" s="23">
        <v>17.4</v>
      </c>
      <c r="F9" s="22">
        <f t="shared" si="0"/>
        <v>22446</v>
      </c>
      <c r="G9" s="25">
        <f t="shared" si="1"/>
        <v>920.286</v>
      </c>
      <c r="H9" s="26">
        <v>0.8</v>
      </c>
      <c r="I9" s="25">
        <f t="shared" si="2"/>
        <v>736.2288</v>
      </c>
      <c r="J9" s="26">
        <v>0.2</v>
      </c>
      <c r="K9" s="25">
        <f t="shared" si="3"/>
        <v>184.0572</v>
      </c>
    </row>
    <row r="10" spans="1:11">
      <c r="A10" s="22">
        <v>4</v>
      </c>
      <c r="B10" s="23" t="s">
        <v>19</v>
      </c>
      <c r="C10" s="24" t="s">
        <v>16</v>
      </c>
      <c r="D10" s="23">
        <v>94</v>
      </c>
      <c r="E10" s="23">
        <v>94</v>
      </c>
      <c r="F10" s="22">
        <f t="shared" si="0"/>
        <v>121260</v>
      </c>
      <c r="G10" s="25">
        <f t="shared" si="1"/>
        <v>4971.66</v>
      </c>
      <c r="H10" s="26">
        <v>0.8</v>
      </c>
      <c r="I10" s="25">
        <f t="shared" si="2"/>
        <v>3977.328</v>
      </c>
      <c r="J10" s="26">
        <v>0.2</v>
      </c>
      <c r="K10" s="25">
        <f t="shared" si="3"/>
        <v>994.332</v>
      </c>
    </row>
    <row r="11" spans="1:11">
      <c r="A11" s="22">
        <v>5</v>
      </c>
      <c r="B11" s="23" t="s">
        <v>20</v>
      </c>
      <c r="C11" s="24" t="s">
        <v>16</v>
      </c>
      <c r="D11" s="23">
        <v>60</v>
      </c>
      <c r="E11" s="23">
        <v>60</v>
      </c>
      <c r="F11" s="22">
        <f t="shared" si="0"/>
        <v>77400</v>
      </c>
      <c r="G11" s="25">
        <f t="shared" si="1"/>
        <v>3173.4</v>
      </c>
      <c r="H11" s="26">
        <v>0.8</v>
      </c>
      <c r="I11" s="25">
        <f t="shared" si="2"/>
        <v>2538.72</v>
      </c>
      <c r="J11" s="26">
        <v>0.2</v>
      </c>
      <c r="K11" s="25">
        <f t="shared" si="3"/>
        <v>634.68</v>
      </c>
    </row>
    <row r="12" spans="1:11">
      <c r="A12" s="22">
        <v>6</v>
      </c>
      <c r="B12" s="23" t="s">
        <v>21</v>
      </c>
      <c r="C12" s="24" t="s">
        <v>16</v>
      </c>
      <c r="D12" s="23">
        <v>9.9</v>
      </c>
      <c r="E12" s="23">
        <v>9.9</v>
      </c>
      <c r="F12" s="22">
        <f t="shared" si="0"/>
        <v>12771</v>
      </c>
      <c r="G12" s="25">
        <f t="shared" si="1"/>
        <v>523.611</v>
      </c>
      <c r="H12" s="26">
        <v>0.8</v>
      </c>
      <c r="I12" s="25">
        <f t="shared" si="2"/>
        <v>418.8888</v>
      </c>
      <c r="J12" s="26">
        <v>0.2</v>
      </c>
      <c r="K12" s="25">
        <f t="shared" si="3"/>
        <v>104.7222</v>
      </c>
    </row>
    <row r="13" spans="1:11">
      <c r="A13" s="22">
        <v>7</v>
      </c>
      <c r="B13" s="23" t="s">
        <v>22</v>
      </c>
      <c r="C13" s="24" t="s">
        <v>16</v>
      </c>
      <c r="D13" s="23">
        <v>20.4</v>
      </c>
      <c r="E13" s="23">
        <v>20.4</v>
      </c>
      <c r="F13" s="22">
        <f t="shared" ref="F13:F46" si="4">E13*1290</f>
        <v>26316</v>
      </c>
      <c r="G13" s="25">
        <f t="shared" ref="G13:G46" si="5">E13*52.89</f>
        <v>1078.956</v>
      </c>
      <c r="H13" s="26">
        <v>0.8</v>
      </c>
      <c r="I13" s="25">
        <f t="shared" ref="I13:I46" si="6">G13*H13</f>
        <v>863.1648</v>
      </c>
      <c r="J13" s="26">
        <v>0.2</v>
      </c>
      <c r="K13" s="25">
        <f t="shared" ref="K13:K46" si="7">G13*20%</f>
        <v>215.7912</v>
      </c>
    </row>
    <row r="14" spans="1:11">
      <c r="A14" s="22">
        <v>8</v>
      </c>
      <c r="B14" s="23" t="s">
        <v>23</v>
      </c>
      <c r="C14" s="24" t="s">
        <v>16</v>
      </c>
      <c r="D14" s="23">
        <v>36.3</v>
      </c>
      <c r="E14" s="23">
        <v>36.3</v>
      </c>
      <c r="F14" s="22">
        <f t="shared" si="4"/>
        <v>46827</v>
      </c>
      <c r="G14" s="25">
        <f t="shared" si="5"/>
        <v>1919.907</v>
      </c>
      <c r="H14" s="26">
        <v>0.8</v>
      </c>
      <c r="I14" s="25">
        <f t="shared" si="6"/>
        <v>1535.9256</v>
      </c>
      <c r="J14" s="26">
        <v>0.2</v>
      </c>
      <c r="K14" s="25">
        <f t="shared" si="7"/>
        <v>383.9814</v>
      </c>
    </row>
    <row r="15" spans="1:11">
      <c r="A15" s="22">
        <v>9</v>
      </c>
      <c r="B15" s="23" t="s">
        <v>24</v>
      </c>
      <c r="C15" s="24" t="s">
        <v>16</v>
      </c>
      <c r="D15" s="23">
        <v>10.2</v>
      </c>
      <c r="E15" s="23">
        <v>10.2</v>
      </c>
      <c r="F15" s="22">
        <f t="shared" si="4"/>
        <v>13158</v>
      </c>
      <c r="G15" s="25">
        <f t="shared" si="5"/>
        <v>539.478</v>
      </c>
      <c r="H15" s="26">
        <v>0.8</v>
      </c>
      <c r="I15" s="25">
        <f t="shared" si="6"/>
        <v>431.5824</v>
      </c>
      <c r="J15" s="26">
        <v>0.2</v>
      </c>
      <c r="K15" s="25">
        <f t="shared" si="7"/>
        <v>107.8956</v>
      </c>
    </row>
    <row r="16" spans="1:11">
      <c r="A16" s="22">
        <v>10</v>
      </c>
      <c r="B16" s="23" t="s">
        <v>25</v>
      </c>
      <c r="C16" s="24" t="s">
        <v>16</v>
      </c>
      <c r="D16" s="23">
        <v>297.38</v>
      </c>
      <c r="E16" s="23">
        <v>297.38</v>
      </c>
      <c r="F16" s="22">
        <f t="shared" si="4"/>
        <v>383620.2</v>
      </c>
      <c r="G16" s="25">
        <f t="shared" si="5"/>
        <v>15728.4282</v>
      </c>
      <c r="H16" s="26">
        <v>0.8</v>
      </c>
      <c r="I16" s="25">
        <f t="shared" si="6"/>
        <v>12582.74256</v>
      </c>
      <c r="J16" s="26">
        <v>0.2</v>
      </c>
      <c r="K16" s="25">
        <f t="shared" si="7"/>
        <v>3145.68564</v>
      </c>
    </row>
    <row r="17" spans="1:11">
      <c r="A17" s="22">
        <v>11</v>
      </c>
      <c r="B17" s="23" t="s">
        <v>26</v>
      </c>
      <c r="C17" s="24" t="s">
        <v>16</v>
      </c>
      <c r="D17" s="23">
        <v>34.9</v>
      </c>
      <c r="E17" s="23">
        <v>34.9</v>
      </c>
      <c r="F17" s="22">
        <f t="shared" si="4"/>
        <v>45021</v>
      </c>
      <c r="G17" s="25">
        <f t="shared" si="5"/>
        <v>1845.861</v>
      </c>
      <c r="H17" s="26">
        <v>0.8</v>
      </c>
      <c r="I17" s="25">
        <f t="shared" si="6"/>
        <v>1476.6888</v>
      </c>
      <c r="J17" s="26">
        <v>0.2</v>
      </c>
      <c r="K17" s="25">
        <f t="shared" si="7"/>
        <v>369.1722</v>
      </c>
    </row>
    <row r="18" spans="1:11">
      <c r="A18" s="22">
        <v>12</v>
      </c>
      <c r="B18" s="23" t="s">
        <v>27</v>
      </c>
      <c r="C18" s="24" t="s">
        <v>16</v>
      </c>
      <c r="D18" s="23">
        <v>15.4</v>
      </c>
      <c r="E18" s="23">
        <v>15.4</v>
      </c>
      <c r="F18" s="22">
        <f t="shared" si="4"/>
        <v>19866</v>
      </c>
      <c r="G18" s="25">
        <f t="shared" si="5"/>
        <v>814.506</v>
      </c>
      <c r="H18" s="26">
        <v>0.8</v>
      </c>
      <c r="I18" s="25">
        <f t="shared" si="6"/>
        <v>651.6048</v>
      </c>
      <c r="J18" s="26">
        <v>0.2</v>
      </c>
      <c r="K18" s="25">
        <f t="shared" si="7"/>
        <v>162.9012</v>
      </c>
    </row>
    <row r="19" spans="1:11">
      <c r="A19" s="22">
        <v>13</v>
      </c>
      <c r="B19" s="23" t="s">
        <v>28</v>
      </c>
      <c r="C19" s="24" t="s">
        <v>16</v>
      </c>
      <c r="D19" s="23">
        <v>11.8</v>
      </c>
      <c r="E19" s="23">
        <v>11.8</v>
      </c>
      <c r="F19" s="22">
        <f t="shared" si="4"/>
        <v>15222</v>
      </c>
      <c r="G19" s="25">
        <f t="shared" si="5"/>
        <v>624.102</v>
      </c>
      <c r="H19" s="26">
        <v>0.8</v>
      </c>
      <c r="I19" s="25">
        <f t="shared" si="6"/>
        <v>499.2816</v>
      </c>
      <c r="J19" s="26">
        <v>0.2</v>
      </c>
      <c r="K19" s="25">
        <f t="shared" si="7"/>
        <v>124.8204</v>
      </c>
    </row>
    <row r="20" spans="1:11">
      <c r="A20" s="22">
        <v>14</v>
      </c>
      <c r="B20" s="23" t="s">
        <v>29</v>
      </c>
      <c r="C20" s="24" t="s">
        <v>16</v>
      </c>
      <c r="D20" s="23">
        <v>2</v>
      </c>
      <c r="E20" s="23">
        <v>2</v>
      </c>
      <c r="F20" s="22">
        <f t="shared" si="4"/>
        <v>2580</v>
      </c>
      <c r="G20" s="25">
        <f t="shared" si="5"/>
        <v>105.78</v>
      </c>
      <c r="H20" s="26">
        <v>0.8</v>
      </c>
      <c r="I20" s="25">
        <f t="shared" si="6"/>
        <v>84.624</v>
      </c>
      <c r="J20" s="26">
        <v>0.2</v>
      </c>
      <c r="K20" s="25">
        <f t="shared" si="7"/>
        <v>21.156</v>
      </c>
    </row>
    <row r="21" spans="1:11">
      <c r="A21" s="22">
        <v>15</v>
      </c>
      <c r="B21" s="23" t="s">
        <v>30</v>
      </c>
      <c r="C21" s="24" t="s">
        <v>16</v>
      </c>
      <c r="D21" s="23">
        <v>16.5</v>
      </c>
      <c r="E21" s="23">
        <v>16.5</v>
      </c>
      <c r="F21" s="22">
        <f t="shared" si="4"/>
        <v>21285</v>
      </c>
      <c r="G21" s="25">
        <f t="shared" si="5"/>
        <v>872.685</v>
      </c>
      <c r="H21" s="26">
        <v>0.8</v>
      </c>
      <c r="I21" s="25">
        <f t="shared" si="6"/>
        <v>698.148</v>
      </c>
      <c r="J21" s="26">
        <v>0.2</v>
      </c>
      <c r="K21" s="25">
        <f t="shared" si="7"/>
        <v>174.537</v>
      </c>
    </row>
    <row r="22" spans="1:11">
      <c r="A22" s="22">
        <v>16</v>
      </c>
      <c r="B22" s="23" t="s">
        <v>31</v>
      </c>
      <c r="C22" s="24" t="s">
        <v>16</v>
      </c>
      <c r="D22" s="23">
        <v>26.64</v>
      </c>
      <c r="E22" s="23">
        <v>26.64</v>
      </c>
      <c r="F22" s="22">
        <f t="shared" si="4"/>
        <v>34365.6</v>
      </c>
      <c r="G22" s="25">
        <f t="shared" si="5"/>
        <v>1408.9896</v>
      </c>
      <c r="H22" s="26">
        <v>0.8</v>
      </c>
      <c r="I22" s="25">
        <f t="shared" si="6"/>
        <v>1127.19168</v>
      </c>
      <c r="J22" s="26">
        <v>0.2</v>
      </c>
      <c r="K22" s="25">
        <f t="shared" si="7"/>
        <v>281.79792</v>
      </c>
    </row>
    <row r="23" spans="1:11">
      <c r="A23" s="22">
        <v>17</v>
      </c>
      <c r="B23" s="23" t="s">
        <v>32</v>
      </c>
      <c r="C23" s="24" t="s">
        <v>16</v>
      </c>
      <c r="D23" s="23">
        <v>33.95</v>
      </c>
      <c r="E23" s="23">
        <v>33.95</v>
      </c>
      <c r="F23" s="22">
        <f t="shared" si="4"/>
        <v>43795.5</v>
      </c>
      <c r="G23" s="25">
        <f t="shared" si="5"/>
        <v>1795.6155</v>
      </c>
      <c r="H23" s="26">
        <v>0.8</v>
      </c>
      <c r="I23" s="25">
        <f t="shared" si="6"/>
        <v>1436.4924</v>
      </c>
      <c r="J23" s="26">
        <v>0.2</v>
      </c>
      <c r="K23" s="25">
        <f t="shared" si="7"/>
        <v>359.1231</v>
      </c>
    </row>
    <row r="24" spans="1:11">
      <c r="A24" s="22">
        <v>18</v>
      </c>
      <c r="B24" s="23" t="s">
        <v>33</v>
      </c>
      <c r="C24" s="24" t="s">
        <v>16</v>
      </c>
      <c r="D24" s="23">
        <v>75.2</v>
      </c>
      <c r="E24" s="23">
        <v>75.2</v>
      </c>
      <c r="F24" s="22">
        <f t="shared" si="4"/>
        <v>97008</v>
      </c>
      <c r="G24" s="25">
        <f t="shared" si="5"/>
        <v>3977.328</v>
      </c>
      <c r="H24" s="26">
        <v>0.8</v>
      </c>
      <c r="I24" s="25">
        <f t="shared" si="6"/>
        <v>3181.8624</v>
      </c>
      <c r="J24" s="26">
        <v>0.2</v>
      </c>
      <c r="K24" s="25">
        <f t="shared" si="7"/>
        <v>795.4656</v>
      </c>
    </row>
    <row r="25" spans="1:11">
      <c r="A25" s="22">
        <v>19</v>
      </c>
      <c r="B25" s="23" t="s">
        <v>34</v>
      </c>
      <c r="C25" s="24" t="s">
        <v>16</v>
      </c>
      <c r="D25" s="23">
        <v>29.11</v>
      </c>
      <c r="E25" s="23">
        <v>29.11</v>
      </c>
      <c r="F25" s="22">
        <f t="shared" si="4"/>
        <v>37551.9</v>
      </c>
      <c r="G25" s="25">
        <f t="shared" si="5"/>
        <v>1539.6279</v>
      </c>
      <c r="H25" s="26">
        <v>0.8</v>
      </c>
      <c r="I25" s="25">
        <f t="shared" si="6"/>
        <v>1231.70232</v>
      </c>
      <c r="J25" s="26">
        <v>0.2</v>
      </c>
      <c r="K25" s="25">
        <f t="shared" si="7"/>
        <v>307.92558</v>
      </c>
    </row>
    <row r="26" spans="1:11">
      <c r="A26" s="22">
        <v>20</v>
      </c>
      <c r="B26" s="23" t="s">
        <v>35</v>
      </c>
      <c r="C26" s="24" t="s">
        <v>16</v>
      </c>
      <c r="D26" s="23">
        <v>22</v>
      </c>
      <c r="E26" s="23">
        <v>22</v>
      </c>
      <c r="F26" s="22">
        <f t="shared" si="4"/>
        <v>28380</v>
      </c>
      <c r="G26" s="25">
        <f t="shared" si="5"/>
        <v>1163.58</v>
      </c>
      <c r="H26" s="26">
        <v>0.8</v>
      </c>
      <c r="I26" s="25">
        <f t="shared" si="6"/>
        <v>930.864</v>
      </c>
      <c r="J26" s="26">
        <v>0.2</v>
      </c>
      <c r="K26" s="25">
        <f t="shared" si="7"/>
        <v>232.716</v>
      </c>
    </row>
    <row r="27" spans="1:11">
      <c r="A27" s="22">
        <v>21</v>
      </c>
      <c r="B27" s="23" t="s">
        <v>36</v>
      </c>
      <c r="C27" s="24" t="s">
        <v>16</v>
      </c>
      <c r="D27" s="23">
        <v>8.9</v>
      </c>
      <c r="E27" s="23">
        <v>8.9</v>
      </c>
      <c r="F27" s="22">
        <f t="shared" si="4"/>
        <v>11481</v>
      </c>
      <c r="G27" s="25">
        <f t="shared" si="5"/>
        <v>470.721</v>
      </c>
      <c r="H27" s="26">
        <v>0.8</v>
      </c>
      <c r="I27" s="25">
        <f t="shared" si="6"/>
        <v>376.5768</v>
      </c>
      <c r="J27" s="26">
        <v>0.2</v>
      </c>
      <c r="K27" s="25">
        <f t="shared" si="7"/>
        <v>94.1442</v>
      </c>
    </row>
    <row r="28" spans="1:11">
      <c r="A28" s="22">
        <v>22</v>
      </c>
      <c r="B28" s="23" t="s">
        <v>37</v>
      </c>
      <c r="C28" s="24" t="s">
        <v>16</v>
      </c>
      <c r="D28" s="23">
        <v>2</v>
      </c>
      <c r="E28" s="23">
        <v>2</v>
      </c>
      <c r="F28" s="22">
        <f t="shared" si="4"/>
        <v>2580</v>
      </c>
      <c r="G28" s="25">
        <f t="shared" si="5"/>
        <v>105.78</v>
      </c>
      <c r="H28" s="26">
        <v>0.8</v>
      </c>
      <c r="I28" s="25">
        <f t="shared" si="6"/>
        <v>84.624</v>
      </c>
      <c r="J28" s="26">
        <v>0.2</v>
      </c>
      <c r="K28" s="25">
        <f t="shared" si="7"/>
        <v>21.156</v>
      </c>
    </row>
    <row r="29" spans="1:11">
      <c r="A29" s="22">
        <v>23</v>
      </c>
      <c r="B29" s="23" t="s">
        <v>38</v>
      </c>
      <c r="C29" s="24" t="s">
        <v>16</v>
      </c>
      <c r="D29" s="23">
        <v>11.72</v>
      </c>
      <c r="E29" s="23">
        <v>11.72</v>
      </c>
      <c r="F29" s="22">
        <f t="shared" si="4"/>
        <v>15118.8</v>
      </c>
      <c r="G29" s="25">
        <f t="shared" si="5"/>
        <v>619.8708</v>
      </c>
      <c r="H29" s="26">
        <v>0.8</v>
      </c>
      <c r="I29" s="25">
        <f t="shared" si="6"/>
        <v>495.89664</v>
      </c>
      <c r="J29" s="26">
        <v>0.2</v>
      </c>
      <c r="K29" s="25">
        <f t="shared" si="7"/>
        <v>123.97416</v>
      </c>
    </row>
    <row r="30" spans="1:11">
      <c r="A30" s="22">
        <v>24</v>
      </c>
      <c r="B30" s="23" t="s">
        <v>39</v>
      </c>
      <c r="C30" s="24" t="s">
        <v>16</v>
      </c>
      <c r="D30" s="23">
        <v>11.95</v>
      </c>
      <c r="E30" s="23">
        <v>11.95</v>
      </c>
      <c r="F30" s="22">
        <f t="shared" ref="F30:F61" si="8">E30*1290</f>
        <v>15415.5</v>
      </c>
      <c r="G30" s="25">
        <f t="shared" ref="G30:G61" si="9">E30*52.89</f>
        <v>632.0355</v>
      </c>
      <c r="H30" s="26">
        <v>0.8</v>
      </c>
      <c r="I30" s="25">
        <f t="shared" ref="I30:I61" si="10">G30*H30</f>
        <v>505.6284</v>
      </c>
      <c r="J30" s="26">
        <v>0.2</v>
      </c>
      <c r="K30" s="25">
        <f t="shared" ref="K30:K61" si="11">G30*20%</f>
        <v>126.4071</v>
      </c>
    </row>
    <row r="31" spans="1:11">
      <c r="A31" s="22">
        <v>25</v>
      </c>
      <c r="B31" s="23" t="s">
        <v>40</v>
      </c>
      <c r="C31" s="24" t="s">
        <v>16</v>
      </c>
      <c r="D31" s="23">
        <v>5.1</v>
      </c>
      <c r="E31" s="23">
        <v>5.1</v>
      </c>
      <c r="F31" s="22">
        <f t="shared" si="8"/>
        <v>6579</v>
      </c>
      <c r="G31" s="25">
        <f t="shared" si="9"/>
        <v>269.739</v>
      </c>
      <c r="H31" s="26">
        <v>0.8</v>
      </c>
      <c r="I31" s="25">
        <f t="shared" si="10"/>
        <v>215.7912</v>
      </c>
      <c r="J31" s="26">
        <v>0.2</v>
      </c>
      <c r="K31" s="25">
        <f t="shared" si="11"/>
        <v>53.9478</v>
      </c>
    </row>
    <row r="32" spans="1:11">
      <c r="A32" s="22">
        <v>26</v>
      </c>
      <c r="B32" s="23" t="s">
        <v>41</v>
      </c>
      <c r="C32" s="24" t="s">
        <v>16</v>
      </c>
      <c r="D32" s="23">
        <v>4.59</v>
      </c>
      <c r="E32" s="23">
        <v>4.59</v>
      </c>
      <c r="F32" s="22">
        <f t="shared" si="8"/>
        <v>5921.1</v>
      </c>
      <c r="G32" s="25">
        <f t="shared" si="9"/>
        <v>242.7651</v>
      </c>
      <c r="H32" s="26">
        <v>0.8</v>
      </c>
      <c r="I32" s="25">
        <f t="shared" si="10"/>
        <v>194.21208</v>
      </c>
      <c r="J32" s="26">
        <v>0.2</v>
      </c>
      <c r="K32" s="25">
        <f t="shared" si="11"/>
        <v>48.55302</v>
      </c>
    </row>
    <row r="33" spans="1:11">
      <c r="A33" s="22">
        <v>27</v>
      </c>
      <c r="B33" s="23" t="s">
        <v>42</v>
      </c>
      <c r="C33" s="24" t="s">
        <v>16</v>
      </c>
      <c r="D33" s="23">
        <v>2</v>
      </c>
      <c r="E33" s="23">
        <v>2</v>
      </c>
      <c r="F33" s="22">
        <f t="shared" si="8"/>
        <v>2580</v>
      </c>
      <c r="G33" s="25">
        <f t="shared" si="9"/>
        <v>105.78</v>
      </c>
      <c r="H33" s="26">
        <v>0.8</v>
      </c>
      <c r="I33" s="25">
        <f t="shared" si="10"/>
        <v>84.624</v>
      </c>
      <c r="J33" s="26">
        <v>0.2</v>
      </c>
      <c r="K33" s="25">
        <f t="shared" si="11"/>
        <v>21.156</v>
      </c>
    </row>
    <row r="34" spans="1:11">
      <c r="A34" s="22">
        <v>28</v>
      </c>
      <c r="B34" s="22" t="s">
        <v>43</v>
      </c>
      <c r="C34" s="24" t="s">
        <v>16</v>
      </c>
      <c r="D34" s="23">
        <v>10.2</v>
      </c>
      <c r="E34" s="23">
        <v>10.2</v>
      </c>
      <c r="F34" s="22">
        <f t="shared" si="8"/>
        <v>13158</v>
      </c>
      <c r="G34" s="25">
        <f t="shared" si="9"/>
        <v>539.478</v>
      </c>
      <c r="H34" s="26">
        <v>0.8</v>
      </c>
      <c r="I34" s="25">
        <f t="shared" si="10"/>
        <v>431.5824</v>
      </c>
      <c r="J34" s="26">
        <v>0.2</v>
      </c>
      <c r="K34" s="25">
        <f t="shared" si="11"/>
        <v>107.8956</v>
      </c>
    </row>
    <row r="35" spans="1:11">
      <c r="A35" s="22">
        <v>29</v>
      </c>
      <c r="B35" s="22" t="s">
        <v>44</v>
      </c>
      <c r="C35" s="24" t="s">
        <v>16</v>
      </c>
      <c r="D35" s="23">
        <v>5.5</v>
      </c>
      <c r="E35" s="23">
        <v>5.5</v>
      </c>
      <c r="F35" s="22">
        <f t="shared" si="8"/>
        <v>7095</v>
      </c>
      <c r="G35" s="25">
        <f t="shared" si="9"/>
        <v>290.895</v>
      </c>
      <c r="H35" s="26">
        <v>0.8</v>
      </c>
      <c r="I35" s="25">
        <f t="shared" si="10"/>
        <v>232.716</v>
      </c>
      <c r="J35" s="26">
        <v>0.2</v>
      </c>
      <c r="K35" s="25">
        <f t="shared" si="11"/>
        <v>58.179</v>
      </c>
    </row>
    <row r="36" spans="1:11">
      <c r="A36" s="22">
        <v>30</v>
      </c>
      <c r="B36" s="22" t="s">
        <v>45</v>
      </c>
      <c r="C36" s="24" t="s">
        <v>16</v>
      </c>
      <c r="D36" s="23">
        <v>13.2</v>
      </c>
      <c r="E36" s="23">
        <v>13.2</v>
      </c>
      <c r="F36" s="22">
        <f t="shared" ref="F36:F41" si="12">E36*1290</f>
        <v>17028</v>
      </c>
      <c r="G36" s="25">
        <f t="shared" ref="G36:G41" si="13">E36*52.89</f>
        <v>698.148</v>
      </c>
      <c r="H36" s="26">
        <v>0.8</v>
      </c>
      <c r="I36" s="25">
        <f t="shared" ref="I36:I41" si="14">G36*H36</f>
        <v>558.5184</v>
      </c>
      <c r="J36" s="26">
        <v>0.2</v>
      </c>
      <c r="K36" s="25">
        <f t="shared" ref="K36:K41" si="15">G36*20%</f>
        <v>139.6296</v>
      </c>
    </row>
    <row r="37" spans="1:11">
      <c r="A37" s="22">
        <v>31</v>
      </c>
      <c r="B37" s="22" t="s">
        <v>46</v>
      </c>
      <c r="C37" s="24" t="s">
        <v>16</v>
      </c>
      <c r="D37" s="23">
        <v>5.45</v>
      </c>
      <c r="E37" s="23">
        <v>5.45</v>
      </c>
      <c r="F37" s="22">
        <f t="shared" si="12"/>
        <v>7030.5</v>
      </c>
      <c r="G37" s="25">
        <f t="shared" si="13"/>
        <v>288.2505</v>
      </c>
      <c r="H37" s="26">
        <v>0.8</v>
      </c>
      <c r="I37" s="25">
        <f t="shared" si="14"/>
        <v>230.6004</v>
      </c>
      <c r="J37" s="26">
        <v>0.2</v>
      </c>
      <c r="K37" s="25">
        <f t="shared" si="15"/>
        <v>57.6501</v>
      </c>
    </row>
    <row r="38" spans="1:11">
      <c r="A38" s="22">
        <v>32</v>
      </c>
      <c r="B38" s="22" t="s">
        <v>47</v>
      </c>
      <c r="C38" s="24" t="s">
        <v>16</v>
      </c>
      <c r="D38" s="23">
        <v>46</v>
      </c>
      <c r="E38" s="23">
        <v>46</v>
      </c>
      <c r="F38" s="22">
        <f t="shared" si="12"/>
        <v>59340</v>
      </c>
      <c r="G38" s="25">
        <f t="shared" si="13"/>
        <v>2432.94</v>
      </c>
      <c r="H38" s="26">
        <v>0.8</v>
      </c>
      <c r="I38" s="25">
        <f t="shared" si="14"/>
        <v>1946.352</v>
      </c>
      <c r="J38" s="26">
        <v>0.2</v>
      </c>
      <c r="K38" s="25">
        <f t="shared" si="15"/>
        <v>486.588</v>
      </c>
    </row>
    <row r="39" spans="1:11">
      <c r="A39" s="22">
        <v>33</v>
      </c>
      <c r="B39" s="22" t="s">
        <v>48</v>
      </c>
      <c r="C39" s="24" t="s">
        <v>16</v>
      </c>
      <c r="D39" s="23">
        <v>61.18</v>
      </c>
      <c r="E39" s="23">
        <v>61.18</v>
      </c>
      <c r="F39" s="22">
        <f t="shared" si="12"/>
        <v>78922.2</v>
      </c>
      <c r="G39" s="25">
        <f t="shared" si="13"/>
        <v>3235.8102</v>
      </c>
      <c r="H39" s="26">
        <v>0.8</v>
      </c>
      <c r="I39" s="25">
        <f t="shared" si="14"/>
        <v>2588.64816</v>
      </c>
      <c r="J39" s="26">
        <v>0.2</v>
      </c>
      <c r="K39" s="25">
        <f t="shared" si="15"/>
        <v>647.16204</v>
      </c>
    </row>
    <row r="40" spans="1:11">
      <c r="A40" s="22">
        <v>34</v>
      </c>
      <c r="B40" s="22" t="s">
        <v>49</v>
      </c>
      <c r="C40" s="24" t="s">
        <v>16</v>
      </c>
      <c r="D40" s="23">
        <v>4</v>
      </c>
      <c r="E40" s="23">
        <v>4</v>
      </c>
      <c r="F40" s="22">
        <f t="shared" si="12"/>
        <v>5160</v>
      </c>
      <c r="G40" s="25">
        <f t="shared" si="13"/>
        <v>211.56</v>
      </c>
      <c r="H40" s="26">
        <v>0.8</v>
      </c>
      <c r="I40" s="25">
        <f t="shared" si="14"/>
        <v>169.248</v>
      </c>
      <c r="J40" s="26">
        <v>0.2</v>
      </c>
      <c r="K40" s="25">
        <f t="shared" si="15"/>
        <v>42.312</v>
      </c>
    </row>
    <row r="41" spans="1:11">
      <c r="A41" s="22">
        <v>35</v>
      </c>
      <c r="B41" s="22" t="s">
        <v>50</v>
      </c>
      <c r="C41" s="24" t="s">
        <v>16</v>
      </c>
      <c r="D41" s="23">
        <v>1.55</v>
      </c>
      <c r="E41" s="23">
        <v>1.55</v>
      </c>
      <c r="F41" s="22">
        <f t="shared" si="12"/>
        <v>1999.5</v>
      </c>
      <c r="G41" s="25">
        <f t="shared" si="13"/>
        <v>81.9795</v>
      </c>
      <c r="H41" s="26">
        <v>0.8</v>
      </c>
      <c r="I41" s="25">
        <f t="shared" si="14"/>
        <v>65.5836</v>
      </c>
      <c r="J41" s="26">
        <v>0.2</v>
      </c>
      <c r="K41" s="25">
        <f t="shared" si="15"/>
        <v>16.3959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85EE4E7226174485B8BA936D64C93756</vt:lpwstr>
  </property>
  <property fmtid="{D5CDD505-2E9C-101B-9397-08002B2CF9AE}" pid="3" name="KSOProductBuildVer">
    <vt:lpwstr>2052-11.8.2.12085</vt:lpwstr>
  </property>
</Properties>
</file>