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<sst xmlns="http://schemas.openxmlformats.org/spreadsheetml/2006/main" count="43" uniqueCount="30">
  <si>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</si>
  <si>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响水河子乡响水河子朝鲜族村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</si>
  <si>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</si>
  <si>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</si>
  <si>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</si>
  <si>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</si>
  <si>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</si>
  <si>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</si>
  <si>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</si>
  <si>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</si>
  <si>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</si>
  <si>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</si>
  <si>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</si>
  <si>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</si>
  <si>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</si>
  <si>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李杰</t>
  </si>
  <si>
    <t>响水河子乡响水河子朝鲜族村</t>
  </si>
  <si>
    <t>郭全平</t>
  </si>
  <si>
    <t>王远峰</t>
  </si>
  <si>
    <t>刘起莲</t>
  </si>
  <si>
    <t>张文志</t>
  </si>
  <si>
    <t>王远朋</t>
  </si>
  <si>
    <t>赵禹</t>
  </si>
  <si>
    <t>孙芳燕</t>
  </si>
  <si>
    <t>姜英语</t>
  </si>
  <si>
    <t>王远国</t>
  </si>
  <si>
    <t>邵士伟</t>
  </si>
  <si>
    <t>常广莉</t>
  </si>
  <si>
    <t>刘鹤</t>
  </si>
  <si>
    <t>徐化鹏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</si>
</sst>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28645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20.7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0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1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2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2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3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4" t="s">
        <v>12</v>
      </c>
      <c r="J6" s="35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3" t="s">
        <v>16</v>
      </c>
      <c r="D7" s="24">
        <v>2.5</v>
      </c>
      <c r="E7" s="24">
        <v>2.5</v>
      </c>
      <c r="F7" s="25">
        <f>E7*700</f>
        <v>1750</v>
      </c>
      <c r="G7" s="26">
        <f>E7*35.7</f>
        <v>89.25</v>
      </c>
      <c r="H7" s="27">
        <v>0.8</v>
      </c>
      <c r="I7" s="26">
        <f>G7*H7</f>
        <v>71.4</v>
      </c>
      <c r="J7" s="27">
        <v>0.2</v>
      </c>
      <c r="K7" s="26">
        <f>G7*20%</f>
        <v>17.85</v>
      </c>
    </row>
    <row r="8" s="4" customFormat="1" ht="13" customHeight="1" spans="1:11">
      <c r="A8" s="28">
        <v>2</v>
      </c>
      <c r="B8" s="24" t="s">
        <v>17</v>
      </c>
      <c r="C8" s="23" t="s">
        <v>16</v>
      </c>
      <c r="D8" s="29">
        <v>3</v>
      </c>
      <c r="E8" s="29">
        <v>3</v>
      </c>
      <c r="F8" s="25">
        <f>E8*700</f>
        <v>2100</v>
      </c>
      <c r="G8" s="26">
        <f>E8*35.7</f>
        <v>107.1</v>
      </c>
      <c r="H8" s="27">
        <v>0.8</v>
      </c>
      <c r="I8" s="26">
        <f>G8*H8</f>
        <v>85.68</v>
      </c>
      <c r="J8" s="27">
        <v>0.2</v>
      </c>
      <c r="K8" s="26">
        <f>G8*20%</f>
        <v>21.42</v>
      </c>
    </row>
    <row r="9" s="4" customFormat="1" ht="13" customHeight="1" spans="1:11">
      <c r="A9" s="28">
        <v>3</v>
      </c>
      <c r="B9" s="24" t="s">
        <v>18</v>
      </c>
      <c r="C9" s="23" t="s">
        <v>16</v>
      </c>
      <c r="D9" s="24">
        <v>3</v>
      </c>
      <c r="E9" s="24">
        <v>3</v>
      </c>
      <c r="F9" s="25">
        <f>E9*700</f>
        <v>2100</v>
      </c>
      <c r="G9" s="26">
        <f>E9*35.7</f>
        <v>107.1</v>
      </c>
      <c r="H9" s="27">
        <v>0.8</v>
      </c>
      <c r="I9" s="26">
        <f>G9*H9</f>
        <v>85.68</v>
      </c>
      <c r="J9" s="27">
        <v>0.2</v>
      </c>
      <c r="K9" s="26">
        <f>G9*20%</f>
        <v>21.42</v>
      </c>
    </row>
    <row r="10" s="4" customFormat="1" ht="13" customHeight="1" spans="1:11">
      <c r="A10" s="23">
        <v>4</v>
      </c>
      <c r="B10" s="23" t="s">
        <v>19</v>
      </c>
      <c r="C10" s="23" t="s">
        <v>16</v>
      </c>
      <c r="D10" s="24">
        <v>3</v>
      </c>
      <c r="E10" s="24">
        <v>3</v>
      </c>
      <c r="F10" s="25">
        <f>E10*700</f>
        <v>2100</v>
      </c>
      <c r="G10" s="26">
        <f>E10*35.7</f>
        <v>107.1</v>
      </c>
      <c r="H10" s="27">
        <v>0.8</v>
      </c>
      <c r="I10" s="26">
        <f>G10*H10</f>
        <v>85.68</v>
      </c>
      <c r="J10" s="27">
        <v>0.2</v>
      </c>
      <c r="K10" s="26">
        <f>G10*20%</f>
        <v>21.42</v>
      </c>
    </row>
    <row r="11" s="4" customFormat="1" ht="13" customHeight="1" spans="1:11">
      <c r="A11" s="23">
        <v>5</v>
      </c>
      <c r="B11" s="23" t="s">
        <v>20</v>
      </c>
      <c r="C11" s="23" t="s">
        <v>16</v>
      </c>
      <c r="D11" s="24">
        <v>3.8</v>
      </c>
      <c r="E11" s="24">
        <v>3.8</v>
      </c>
      <c r="F11" s="25">
        <f>E11*700</f>
        <v>2660</v>
      </c>
      <c r="G11" s="26">
        <f>E11*35.7</f>
        <v>135.66</v>
      </c>
      <c r="H11" s="27">
        <v>0.8</v>
      </c>
      <c r="I11" s="26">
        <f>G11*H11</f>
        <v>108.528</v>
      </c>
      <c r="J11" s="27">
        <v>0.2</v>
      </c>
      <c r="K11" s="26">
        <f>G11*20%</f>
        <v>27.132</v>
      </c>
    </row>
    <row r="12" spans="1:11">
      <c r="A12" s="23">
        <v>6</v>
      </c>
      <c r="B12" s="23" t="s">
        <v>21</v>
      </c>
      <c r="C12" s="23" t="s">
        <v>16</v>
      </c>
      <c r="D12" s="24">
        <v>3</v>
      </c>
      <c r="E12" s="24">
        <v>3</v>
      </c>
      <c r="F12" s="25">
        <f t="shared" ref="F12:F20" si="0">E12*700</f>
        <v>2100</v>
      </c>
      <c r="G12" s="26">
        <f t="shared" ref="G12:G20" si="1">E12*35.7</f>
        <v>107.1</v>
      </c>
      <c r="H12" s="27">
        <v>0.8</v>
      </c>
      <c r="I12" s="26">
        <f t="shared" ref="I12:I20" si="2">G12*H12</f>
        <v>85.68</v>
      </c>
      <c r="J12" s="27">
        <v>0.2</v>
      </c>
      <c r="K12" s="26">
        <f t="shared" ref="K12:K20" si="3">G12*20%</f>
        <v>21.42</v>
      </c>
    </row>
    <row r="13" spans="1:11">
      <c r="A13" s="23">
        <v>7</v>
      </c>
      <c r="B13" s="23" t="s">
        <v>22</v>
      </c>
      <c r="C13" s="23" t="s">
        <v>16</v>
      </c>
      <c r="D13" s="24">
        <v>26.55</v>
      </c>
      <c r="E13" s="24">
        <v>26.55</v>
      </c>
      <c r="F13" s="25">
        <f t="shared" si="0"/>
        <v>18585</v>
      </c>
      <c r="G13" s="26">
        <f t="shared" si="1"/>
        <v>947.835</v>
      </c>
      <c r="H13" s="27">
        <v>0.8</v>
      </c>
      <c r="I13" s="26">
        <f t="shared" si="2"/>
        <v>758.268</v>
      </c>
      <c r="J13" s="27">
        <v>0.2</v>
      </c>
      <c r="K13" s="26">
        <f t="shared" si="3"/>
        <v>189.567</v>
      </c>
    </row>
    <row r="14" spans="1:11">
      <c r="A14" s="23">
        <v>8</v>
      </c>
      <c r="B14" s="23" t="s">
        <v>23</v>
      </c>
      <c r="C14" s="23" t="s">
        <v>16</v>
      </c>
      <c r="D14" s="24">
        <v>2.5</v>
      </c>
      <c r="E14" s="24">
        <v>2.5</v>
      </c>
      <c r="F14" s="25">
        <f t="shared" si="0"/>
        <v>1750</v>
      </c>
      <c r="G14" s="26">
        <f t="shared" si="1"/>
        <v>89.25</v>
      </c>
      <c r="H14" s="27">
        <v>0.8</v>
      </c>
      <c r="I14" s="26">
        <f t="shared" si="2"/>
        <v>71.4</v>
      </c>
      <c r="J14" s="27">
        <v>0.2</v>
      </c>
      <c r="K14" s="26">
        <f t="shared" si="3"/>
        <v>17.85</v>
      </c>
    </row>
    <row r="15" spans="1:11">
      <c r="A15" s="23">
        <v>9</v>
      </c>
      <c r="B15" s="23" t="s">
        <v>24</v>
      </c>
      <c r="C15" s="23" t="s">
        <v>16</v>
      </c>
      <c r="D15" s="24">
        <v>6.2</v>
      </c>
      <c r="E15" s="24">
        <v>6.2</v>
      </c>
      <c r="F15" s="25">
        <f t="shared" si="0"/>
        <v>4340</v>
      </c>
      <c r="G15" s="26">
        <f t="shared" si="1"/>
        <v>221.34</v>
      </c>
      <c r="H15" s="27">
        <v>0.8</v>
      </c>
      <c r="I15" s="26">
        <f t="shared" si="2"/>
        <v>177.072</v>
      </c>
      <c r="J15" s="27">
        <v>0.2</v>
      </c>
      <c r="K15" s="26">
        <f t="shared" si="3"/>
        <v>44.268</v>
      </c>
    </row>
    <row r="16" spans="1:11">
      <c r="A16" s="23">
        <v>10</v>
      </c>
      <c r="B16" s="23" t="s">
        <v>25</v>
      </c>
      <c r="C16" s="23" t="s">
        <v>16</v>
      </c>
      <c r="D16" s="24">
        <v>1.5</v>
      </c>
      <c r="E16" s="24">
        <v>1.5</v>
      </c>
      <c r="F16" s="25">
        <f t="shared" si="0"/>
        <v>1050</v>
      </c>
      <c r="G16" s="26">
        <f t="shared" si="1"/>
        <v>53.55</v>
      </c>
      <c r="H16" s="27">
        <v>0.8</v>
      </c>
      <c r="I16" s="26">
        <f t="shared" si="2"/>
        <v>42.84</v>
      </c>
      <c r="J16" s="27">
        <v>0.2</v>
      </c>
      <c r="K16" s="26">
        <f t="shared" si="3"/>
        <v>10.71</v>
      </c>
    </row>
    <row r="17" spans="1:11">
      <c r="A17" s="23">
        <v>11</v>
      </c>
      <c r="B17" s="23" t="s">
        <v>26</v>
      </c>
      <c r="C17" s="23" t="s">
        <v>16</v>
      </c>
      <c r="D17" s="24">
        <v>3.5</v>
      </c>
      <c r="E17" s="24">
        <v>3.5</v>
      </c>
      <c r="F17" s="25">
        <f t="shared" si="0"/>
        <v>2450</v>
      </c>
      <c r="G17" s="26">
        <f t="shared" si="1"/>
        <v>124.95</v>
      </c>
      <c r="H17" s="27">
        <v>0.8</v>
      </c>
      <c r="I17" s="26">
        <f t="shared" si="2"/>
        <v>99.96</v>
      </c>
      <c r="J17" s="27">
        <v>0.2</v>
      </c>
      <c r="K17" s="26">
        <f t="shared" si="3"/>
        <v>24.99</v>
      </c>
    </row>
    <row r="18" spans="1:11">
      <c r="A18" s="23">
        <v>12</v>
      </c>
      <c r="B18" s="23" t="s">
        <v>27</v>
      </c>
      <c r="C18" s="23" t="s">
        <v>16</v>
      </c>
      <c r="D18" s="24">
        <v>2.5</v>
      </c>
      <c r="E18" s="24">
        <v>2.5</v>
      </c>
      <c r="F18" s="25">
        <f t="shared" si="0"/>
        <v>1750</v>
      </c>
      <c r="G18" s="26">
        <f t="shared" si="1"/>
        <v>89.25</v>
      </c>
      <c r="H18" s="27">
        <v>0.8</v>
      </c>
      <c r="I18" s="26">
        <f t="shared" si="2"/>
        <v>71.4</v>
      </c>
      <c r="J18" s="27">
        <v>0.2</v>
      </c>
      <c r="K18" s="26">
        <f t="shared" si="3"/>
        <v>17.85</v>
      </c>
    </row>
    <row r="19" spans="1:11">
      <c r="A19" s="23">
        <v>13</v>
      </c>
      <c r="B19" s="23" t="s">
        <v>28</v>
      </c>
      <c r="C19" s="23" t="s">
        <v>16</v>
      </c>
      <c r="D19" s="24">
        <v>2</v>
      </c>
      <c r="E19" s="24">
        <v>2</v>
      </c>
      <c r="F19" s="25">
        <f t="shared" si="0"/>
        <v>1400</v>
      </c>
      <c r="G19" s="26">
        <f t="shared" si="1"/>
        <v>71.4</v>
      </c>
      <c r="H19" s="27">
        <v>0.8</v>
      </c>
      <c r="I19" s="26">
        <f t="shared" si="2"/>
        <v>57.12</v>
      </c>
      <c r="J19" s="27">
        <v>0.2</v>
      </c>
      <c r="K19" s="26">
        <f t="shared" si="3"/>
        <v>14.28</v>
      </c>
    </row>
    <row r="20" spans="1:11">
      <c r="A20" s="23">
        <v>14</v>
      </c>
      <c r="B20" s="23" t="s">
        <v>29</v>
      </c>
      <c r="C20" s="23" t="s">
        <v>16</v>
      </c>
      <c r="D20" s="24">
        <v>6.3</v>
      </c>
      <c r="E20" s="24">
        <v>6.3</v>
      </c>
      <c r="F20" s="25">
        <f t="shared" si="0"/>
        <v>4410</v>
      </c>
      <c r="G20" s="26">
        <f t="shared" si="1"/>
        <v>224.91</v>
      </c>
      <c r="H20" s="27">
        <v>0.8</v>
      </c>
      <c r="I20" s="26">
        <f t="shared" si="2"/>
        <v>179.928</v>
      </c>
      <c r="J20" s="27">
        <v>0.2</v>
      </c>
      <c r="K20" s="26">
        <f t="shared" si="3"/>
        <v>44.982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81EE5D678C534EC2A788C35A0F5A6DD8</vt:lpwstr>
  </property>
  <property fmtid="{D5CDD505-2E9C-101B-9397-08002B2CF9AE}" pid="3" name="KSOProductBuildVer">
    <vt:lpwstr>2052-11.8.2.12085</vt:lpwstr>
  </property>
</Properties>
</file>