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玉米!$A$6:$K$31</definedName>
  </definedNames>
  <calcPr calcId="144525"/>
</workbook>
</file>

<file path=xl/sharedStrings.xml><?xml version="1.0" encoding="utf-8"?>
<sst xmlns="http://schemas.openxmlformats.org/spreadsheetml/2006/main" count="211" uniqueCount="114">
  <si>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</si>
  <si>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响水河子乡双砬子村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</si>
  <si>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</si>
  <si>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</si>
  <si>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</si>
  <si>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</si>
  <si>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</si>
  <si>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</si>
  <si>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</si>
  <si>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</si>
  <si>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</si>
  <si>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</si>
  <si>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</si>
  <si>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</si>
  <si>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</si>
  <si>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刘兴艳</t>
  </si>
  <si>
    <t>响水河子乡双砬子村</t>
  </si>
  <si>
    <t>杨显义</t>
  </si>
  <si>
    <t>张爱军</t>
  </si>
  <si>
    <t>孙成民</t>
  </si>
  <si>
    <t>刘兴财</t>
  </si>
  <si>
    <t>张化海</t>
  </si>
  <si>
    <t>王彦民</t>
  </si>
  <si>
    <t>肖言海</t>
  </si>
  <si>
    <t>陈巨海</t>
  </si>
  <si>
    <t>陈巨龙</t>
  </si>
  <si>
    <t>刘兴军</t>
  </si>
  <si>
    <t>杨常国</t>
  </si>
  <si>
    <t>赵淑波</t>
  </si>
  <si>
    <t>李树军</t>
  </si>
  <si>
    <t>王文臣</t>
  </si>
  <si>
    <t>王文财</t>
  </si>
  <si>
    <t>孙立波</t>
  </si>
  <si>
    <t>邢义</t>
  </si>
  <si>
    <t>王文君</t>
  </si>
  <si>
    <t>孟宪伟</t>
  </si>
  <si>
    <t>孙立华</t>
  </si>
  <si>
    <t>罗显峰</t>
  </si>
  <si>
    <t>庄炳文</t>
  </si>
  <si>
    <t>许忠清</t>
  </si>
  <si>
    <t>刘志远</t>
  </si>
  <si>
    <t>许忠华</t>
  </si>
  <si>
    <t>崔殿福</t>
  </si>
  <si>
    <t>潘永刚</t>
  </si>
  <si>
    <t>蔡艳君</t>
  </si>
  <si>
    <t>王玉利</t>
  </si>
  <si>
    <t>黄金路</t>
  </si>
  <si>
    <t>郭义</t>
  </si>
  <si>
    <t>崔金利</t>
  </si>
  <si>
    <t>段洪斌</t>
  </si>
  <si>
    <t>崔玉库</t>
  </si>
  <si>
    <t>段文友</t>
  </si>
  <si>
    <t>段文龙</t>
  </si>
  <si>
    <t>崔殿国</t>
  </si>
  <si>
    <t>王桂凤</t>
  </si>
  <si>
    <t>王运波</t>
  </si>
  <si>
    <t>蔡振平</t>
  </si>
  <si>
    <t>于永财</t>
  </si>
  <si>
    <t>栾继先</t>
  </si>
  <si>
    <t>郭增军</t>
  </si>
  <si>
    <t>李春艳</t>
  </si>
  <si>
    <t>孙学军</t>
  </si>
  <si>
    <t>孙学斌</t>
  </si>
  <si>
    <t>黄文超</t>
  </si>
  <si>
    <t>吕双成</t>
  </si>
  <si>
    <t>孔宪君</t>
  </si>
  <si>
    <t>吕双德</t>
  </si>
  <si>
    <t>孙学全</t>
  </si>
  <si>
    <t>周胜伟</t>
  </si>
  <si>
    <t>段桂义</t>
  </si>
  <si>
    <t>蔡振友</t>
  </si>
  <si>
    <t>于守义</t>
  </si>
  <si>
    <t>于善良</t>
  </si>
  <si>
    <t>兰志成</t>
  </si>
  <si>
    <t>刘彦红</t>
  </si>
  <si>
    <t>周成金</t>
  </si>
  <si>
    <t>林永清</t>
  </si>
  <si>
    <t>兰志家</t>
  </si>
  <si>
    <t>郭云禄</t>
  </si>
  <si>
    <t>于法宪</t>
  </si>
  <si>
    <t>兰志军</t>
  </si>
  <si>
    <t>林永久</t>
  </si>
  <si>
    <t>于法和</t>
  </si>
  <si>
    <t>李玉生</t>
  </si>
  <si>
    <t>张园珍</t>
  </si>
  <si>
    <t>韩宾</t>
  </si>
  <si>
    <t>纪明凤</t>
  </si>
  <si>
    <t>肖德财</t>
  </si>
  <si>
    <t>纪军</t>
  </si>
  <si>
    <t>潘玉清</t>
  </si>
  <si>
    <t>那国光</t>
  </si>
  <si>
    <t>于洪涛</t>
  </si>
  <si>
    <t>李彦艳</t>
  </si>
  <si>
    <t>刘会友</t>
  </si>
  <si>
    <t>杨喜艳</t>
  </si>
  <si>
    <t xml:space="preserve">王宪智
</t>
  </si>
  <si>
    <t>于永福</t>
  </si>
  <si>
    <t>刘德凤</t>
  </si>
  <si>
    <t>李艳春</t>
  </si>
  <si>
    <t>郭金虎</t>
  </si>
  <si>
    <t>崔玉良</t>
  </si>
  <si>
    <t>周庆安</t>
  </si>
  <si>
    <t>孙桂祥</t>
  </si>
  <si>
    <t>张化波</t>
  </si>
  <si>
    <t>刘金阳</t>
  </si>
  <si>
    <t>丁颜军</t>
  </si>
  <si>
    <t>刘凤霞</t>
  </si>
  <si>
    <t>段洪利</t>
  </si>
  <si>
    <t>李玉财</t>
  </si>
  <si>
    <t>王国林</t>
  </si>
  <si>
    <t>纪辉</t>
  </si>
  <si>
    <t>王宪君</t>
  </si>
  <si>
    <t>綦英男</t>
  </si>
  <si>
    <t>刘金龙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</si>
</sst>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25.14</v>
      </c>
      <c r="E7" s="24">
        <v>25.14</v>
      </c>
      <c r="F7" s="23">
        <f>E7*770</f>
        <v>19357.8</v>
      </c>
      <c r="G7" s="26">
        <f>E7*46.97</f>
        <v>1180.8258</v>
      </c>
      <c r="H7" s="27">
        <v>0.8</v>
      </c>
      <c r="I7" s="26">
        <f t="shared" ref="I7:I70" si="0">G7*H7</f>
        <v>944.66064</v>
      </c>
      <c r="J7" s="27">
        <v>0.2</v>
      </c>
      <c r="K7" s="26">
        <f>G7*20%</f>
        <v>236.16516</v>
      </c>
    </row>
    <row r="8" spans="1:11">
      <c r="A8" s="23">
        <v>2</v>
      </c>
      <c r="B8" s="24" t="s">
        <v>17</v>
      </c>
      <c r="C8" s="25" t="s">
        <v>16</v>
      </c>
      <c r="D8" s="24">
        <v>89.46</v>
      </c>
      <c r="E8" s="24">
        <v>89.46</v>
      </c>
      <c r="F8" s="23">
        <f t="shared" ref="F8:F39" si="1">E8*770</f>
        <v>68884.2</v>
      </c>
      <c r="G8" s="26">
        <f t="shared" ref="G8:G39" si="2">E8*46.97</f>
        <v>4201.9362</v>
      </c>
      <c r="H8" s="27">
        <v>0.8</v>
      </c>
      <c r="I8" s="26">
        <f t="shared" si="0"/>
        <v>3361.54896</v>
      </c>
      <c r="J8" s="27">
        <v>0.2</v>
      </c>
      <c r="K8" s="26">
        <f t="shared" ref="K8:K39" si="3">G8*20%</f>
        <v>840.38724</v>
      </c>
    </row>
    <row r="9" spans="1:11">
      <c r="A9" s="23">
        <v>3</v>
      </c>
      <c r="B9" s="24" t="s">
        <v>18</v>
      </c>
      <c r="C9" s="25" t="s">
        <v>16</v>
      </c>
      <c r="D9" s="24">
        <v>24.82</v>
      </c>
      <c r="E9" s="24">
        <v>24.82</v>
      </c>
      <c r="F9" s="23">
        <f t="shared" si="1"/>
        <v>19111.4</v>
      </c>
      <c r="G9" s="26">
        <f t="shared" si="2"/>
        <v>1165.7954</v>
      </c>
      <c r="H9" s="27">
        <v>0.8</v>
      </c>
      <c r="I9" s="26">
        <f t="shared" si="0"/>
        <v>932.63632</v>
      </c>
      <c r="J9" s="27">
        <v>0.2</v>
      </c>
      <c r="K9" s="26">
        <f t="shared" si="3"/>
        <v>233.15908</v>
      </c>
    </row>
    <row r="10" spans="1:11">
      <c r="A10" s="23">
        <v>4</v>
      </c>
      <c r="B10" s="24" t="s">
        <v>19</v>
      </c>
      <c r="C10" s="25" t="s">
        <v>16</v>
      </c>
      <c r="D10" s="24">
        <v>8.38</v>
      </c>
      <c r="E10" s="24">
        <v>8.38</v>
      </c>
      <c r="F10" s="23">
        <f t="shared" si="1"/>
        <v>6452.6</v>
      </c>
      <c r="G10" s="26">
        <f t="shared" si="2"/>
        <v>393.6086</v>
      </c>
      <c r="H10" s="27">
        <v>0.8</v>
      </c>
      <c r="I10" s="26">
        <f t="shared" si="0"/>
        <v>314.88688</v>
      </c>
      <c r="J10" s="27">
        <v>0.2</v>
      </c>
      <c r="K10" s="26">
        <f t="shared" si="3"/>
        <v>78.72172</v>
      </c>
    </row>
    <row r="11" spans="1:11">
      <c r="A11" s="23">
        <v>5</v>
      </c>
      <c r="B11" s="24" t="s">
        <v>20</v>
      </c>
      <c r="C11" s="25" t="s">
        <v>16</v>
      </c>
      <c r="D11" s="24">
        <v>26.27</v>
      </c>
      <c r="E11" s="24">
        <v>26.27</v>
      </c>
      <c r="F11" s="23">
        <f t="shared" si="1"/>
        <v>20227.9</v>
      </c>
      <c r="G11" s="26">
        <f t="shared" si="2"/>
        <v>1233.9019</v>
      </c>
      <c r="H11" s="27">
        <v>0.8</v>
      </c>
      <c r="I11" s="26">
        <f t="shared" si="0"/>
        <v>987.12152</v>
      </c>
      <c r="J11" s="27">
        <v>0.2</v>
      </c>
      <c r="K11" s="26">
        <f t="shared" si="3"/>
        <v>246.78038</v>
      </c>
    </row>
    <row r="12" spans="1:11">
      <c r="A12" s="23">
        <v>6</v>
      </c>
      <c r="B12" s="24" t="s">
        <v>21</v>
      </c>
      <c r="C12" s="25" t="s">
        <v>16</v>
      </c>
      <c r="D12" s="24">
        <v>10</v>
      </c>
      <c r="E12" s="24">
        <v>10</v>
      </c>
      <c r="F12" s="23">
        <f t="shared" si="1"/>
        <v>7700</v>
      </c>
      <c r="G12" s="26">
        <f t="shared" si="2"/>
        <v>469.7</v>
      </c>
      <c r="H12" s="27">
        <v>0.8</v>
      </c>
      <c r="I12" s="26">
        <f t="shared" si="0"/>
        <v>375.76</v>
      </c>
      <c r="J12" s="27">
        <v>0.2</v>
      </c>
      <c r="K12" s="26">
        <f t="shared" si="3"/>
        <v>93.94</v>
      </c>
    </row>
    <row r="13" spans="1:11">
      <c r="A13" s="23">
        <v>7</v>
      </c>
      <c r="B13" s="24" t="s">
        <v>22</v>
      </c>
      <c r="C13" s="25" t="s">
        <v>16</v>
      </c>
      <c r="D13" s="24">
        <v>19.36</v>
      </c>
      <c r="E13" s="24">
        <v>19.36</v>
      </c>
      <c r="F13" s="23">
        <f t="shared" si="1"/>
        <v>14907.2</v>
      </c>
      <c r="G13" s="26">
        <f t="shared" si="2"/>
        <v>909.3392</v>
      </c>
      <c r="H13" s="27">
        <v>0.8</v>
      </c>
      <c r="I13" s="26">
        <f t="shared" si="0"/>
        <v>727.47136</v>
      </c>
      <c r="J13" s="27">
        <v>0.2</v>
      </c>
      <c r="K13" s="26">
        <f t="shared" si="3"/>
        <v>181.86784</v>
      </c>
    </row>
    <row r="14" spans="1:11">
      <c r="A14" s="23">
        <v>8</v>
      </c>
      <c r="B14" s="24" t="s">
        <v>23</v>
      </c>
      <c r="C14" s="25" t="s">
        <v>16</v>
      </c>
      <c r="D14" s="24">
        <v>10.63</v>
      </c>
      <c r="E14" s="24">
        <v>10.63</v>
      </c>
      <c r="F14" s="23">
        <f t="shared" si="1"/>
        <v>8185.1</v>
      </c>
      <c r="G14" s="26">
        <f t="shared" si="2"/>
        <v>499.2911</v>
      </c>
      <c r="H14" s="27">
        <v>0.8</v>
      </c>
      <c r="I14" s="26">
        <f t="shared" si="0"/>
        <v>399.43288</v>
      </c>
      <c r="J14" s="27">
        <v>0.2</v>
      </c>
      <c r="K14" s="26">
        <f t="shared" si="3"/>
        <v>99.85822</v>
      </c>
    </row>
    <row r="15" spans="1:11">
      <c r="A15" s="23">
        <v>9</v>
      </c>
      <c r="B15" s="24" t="s">
        <v>24</v>
      </c>
      <c r="C15" s="25" t="s">
        <v>16</v>
      </c>
      <c r="D15" s="24">
        <v>34.65</v>
      </c>
      <c r="E15" s="24">
        <v>34.65</v>
      </c>
      <c r="F15" s="23">
        <f t="shared" si="1"/>
        <v>26680.5</v>
      </c>
      <c r="G15" s="26">
        <f t="shared" si="2"/>
        <v>1627.5105</v>
      </c>
      <c r="H15" s="27">
        <v>0.8</v>
      </c>
      <c r="I15" s="26">
        <f t="shared" si="0"/>
        <v>1302.0084</v>
      </c>
      <c r="J15" s="27">
        <v>0.2</v>
      </c>
      <c r="K15" s="26">
        <f t="shared" si="3"/>
        <v>325.5021</v>
      </c>
    </row>
    <row r="16" spans="1:11">
      <c r="A16" s="23">
        <v>10</v>
      </c>
      <c r="B16" s="24" t="s">
        <v>25</v>
      </c>
      <c r="C16" s="25" t="s">
        <v>16</v>
      </c>
      <c r="D16" s="24">
        <v>40.78</v>
      </c>
      <c r="E16" s="24">
        <v>40.78</v>
      </c>
      <c r="F16" s="23">
        <f t="shared" si="1"/>
        <v>31400.6</v>
      </c>
      <c r="G16" s="26">
        <f t="shared" si="2"/>
        <v>1915.4366</v>
      </c>
      <c r="H16" s="27">
        <v>0.8</v>
      </c>
      <c r="I16" s="26">
        <f t="shared" si="0"/>
        <v>1532.34928</v>
      </c>
      <c r="J16" s="27">
        <v>0.2</v>
      </c>
      <c r="K16" s="26">
        <f t="shared" si="3"/>
        <v>383.08732</v>
      </c>
    </row>
    <row r="17" spans="1:11">
      <c r="A17" s="23">
        <v>11</v>
      </c>
      <c r="B17" s="24" t="s">
        <v>26</v>
      </c>
      <c r="C17" s="25" t="s">
        <v>16</v>
      </c>
      <c r="D17" s="24">
        <v>21.27</v>
      </c>
      <c r="E17" s="24">
        <v>21.27</v>
      </c>
      <c r="F17" s="23">
        <f t="shared" si="1"/>
        <v>16377.9</v>
      </c>
      <c r="G17" s="26">
        <f t="shared" si="2"/>
        <v>999.0519</v>
      </c>
      <c r="H17" s="27">
        <v>0.8</v>
      </c>
      <c r="I17" s="26">
        <f t="shared" si="0"/>
        <v>799.24152</v>
      </c>
      <c r="J17" s="27">
        <v>0.2</v>
      </c>
      <c r="K17" s="26">
        <f t="shared" si="3"/>
        <v>199.81038</v>
      </c>
    </row>
    <row r="18" spans="1:11">
      <c r="A18" s="23">
        <v>12</v>
      </c>
      <c r="B18" s="24" t="s">
        <v>27</v>
      </c>
      <c r="C18" s="25" t="s">
        <v>16</v>
      </c>
      <c r="D18" s="24">
        <v>16.76</v>
      </c>
      <c r="E18" s="24">
        <v>16.76</v>
      </c>
      <c r="F18" s="23">
        <f t="shared" si="1"/>
        <v>12905.2</v>
      </c>
      <c r="G18" s="26">
        <f t="shared" si="2"/>
        <v>787.2172</v>
      </c>
      <c r="H18" s="27">
        <v>0.8</v>
      </c>
      <c r="I18" s="26">
        <f t="shared" si="0"/>
        <v>629.77376</v>
      </c>
      <c r="J18" s="27">
        <v>0.2</v>
      </c>
      <c r="K18" s="26">
        <f t="shared" si="3"/>
        <v>157.44344</v>
      </c>
    </row>
    <row r="19" spans="1:11">
      <c r="A19" s="23">
        <v>13</v>
      </c>
      <c r="B19" s="24" t="s">
        <v>28</v>
      </c>
      <c r="C19" s="25" t="s">
        <v>16</v>
      </c>
      <c r="D19" s="24">
        <v>60.93</v>
      </c>
      <c r="E19" s="24">
        <v>60.93</v>
      </c>
      <c r="F19" s="23">
        <f t="shared" si="1"/>
        <v>46916.1</v>
      </c>
      <c r="G19" s="26">
        <f t="shared" si="2"/>
        <v>2861.8821</v>
      </c>
      <c r="H19" s="27">
        <v>0.8</v>
      </c>
      <c r="I19" s="26">
        <f t="shared" si="0"/>
        <v>2289.50568</v>
      </c>
      <c r="J19" s="27">
        <v>0.2</v>
      </c>
      <c r="K19" s="26">
        <f t="shared" si="3"/>
        <v>572.37642</v>
      </c>
    </row>
    <row r="20" spans="1:11">
      <c r="A20" s="23">
        <v>14</v>
      </c>
      <c r="B20" s="24" t="s">
        <v>29</v>
      </c>
      <c r="C20" s="25" t="s">
        <v>16</v>
      </c>
      <c r="D20" s="24">
        <v>28.21</v>
      </c>
      <c r="E20" s="24">
        <v>28.21</v>
      </c>
      <c r="F20" s="23">
        <f t="shared" si="1"/>
        <v>21721.7</v>
      </c>
      <c r="G20" s="26">
        <f t="shared" si="2"/>
        <v>1325.0237</v>
      </c>
      <c r="H20" s="27">
        <v>0.8</v>
      </c>
      <c r="I20" s="26">
        <f t="shared" si="0"/>
        <v>1060.01896</v>
      </c>
      <c r="J20" s="27">
        <v>0.2</v>
      </c>
      <c r="K20" s="26">
        <f t="shared" si="3"/>
        <v>265.00474</v>
      </c>
    </row>
    <row r="21" spans="1:11">
      <c r="A21" s="23">
        <v>15</v>
      </c>
      <c r="B21" s="24" t="s">
        <v>30</v>
      </c>
      <c r="C21" s="25" t="s">
        <v>16</v>
      </c>
      <c r="D21" s="24">
        <v>46.91</v>
      </c>
      <c r="E21" s="24">
        <v>46.91</v>
      </c>
      <c r="F21" s="23">
        <f t="shared" si="1"/>
        <v>36120.7</v>
      </c>
      <c r="G21" s="26">
        <f t="shared" si="2"/>
        <v>2203.3627</v>
      </c>
      <c r="H21" s="27">
        <v>0.8</v>
      </c>
      <c r="I21" s="26">
        <f t="shared" si="0"/>
        <v>1762.69016</v>
      </c>
      <c r="J21" s="27">
        <v>0.2</v>
      </c>
      <c r="K21" s="26">
        <f t="shared" si="3"/>
        <v>440.67254</v>
      </c>
    </row>
    <row r="22" spans="1:11">
      <c r="A22" s="23">
        <v>16</v>
      </c>
      <c r="B22" s="24" t="s">
        <v>31</v>
      </c>
      <c r="C22" s="25" t="s">
        <v>16</v>
      </c>
      <c r="D22" s="24">
        <v>17.89</v>
      </c>
      <c r="E22" s="24">
        <v>17.89</v>
      </c>
      <c r="F22" s="23">
        <f t="shared" si="1"/>
        <v>13775.3</v>
      </c>
      <c r="G22" s="26">
        <f t="shared" si="2"/>
        <v>840.2933</v>
      </c>
      <c r="H22" s="27">
        <v>0.8</v>
      </c>
      <c r="I22" s="26">
        <f t="shared" si="0"/>
        <v>672.23464</v>
      </c>
      <c r="J22" s="27">
        <v>0.2</v>
      </c>
      <c r="K22" s="26">
        <f t="shared" si="3"/>
        <v>168.05866</v>
      </c>
    </row>
    <row r="23" spans="1:11">
      <c r="A23" s="23">
        <v>17</v>
      </c>
      <c r="B23" s="24" t="s">
        <v>32</v>
      </c>
      <c r="C23" s="25" t="s">
        <v>16</v>
      </c>
      <c r="D23" s="24">
        <v>36.27</v>
      </c>
      <c r="E23" s="24">
        <v>36.27</v>
      </c>
      <c r="F23" s="23">
        <f t="shared" si="1"/>
        <v>27927.9</v>
      </c>
      <c r="G23" s="26">
        <f t="shared" si="2"/>
        <v>1703.6019</v>
      </c>
      <c r="H23" s="27">
        <v>0.8</v>
      </c>
      <c r="I23" s="26">
        <f t="shared" si="0"/>
        <v>1362.88152</v>
      </c>
      <c r="J23" s="27">
        <v>0.2</v>
      </c>
      <c r="K23" s="26">
        <f t="shared" si="3"/>
        <v>340.72038</v>
      </c>
    </row>
    <row r="24" spans="1:11">
      <c r="A24" s="23">
        <v>18</v>
      </c>
      <c r="B24" s="24" t="s">
        <v>33</v>
      </c>
      <c r="C24" s="25" t="s">
        <v>16</v>
      </c>
      <c r="D24" s="24">
        <v>12.25</v>
      </c>
      <c r="E24" s="24">
        <v>12.25</v>
      </c>
      <c r="F24" s="23">
        <f t="shared" si="1"/>
        <v>9432.5</v>
      </c>
      <c r="G24" s="26">
        <f t="shared" si="2"/>
        <v>575.3825</v>
      </c>
      <c r="H24" s="27">
        <v>0.8</v>
      </c>
      <c r="I24" s="26">
        <f t="shared" si="0"/>
        <v>460.306</v>
      </c>
      <c r="J24" s="27">
        <v>0.2</v>
      </c>
      <c r="K24" s="26">
        <f t="shared" si="3"/>
        <v>115.0765</v>
      </c>
    </row>
    <row r="25" spans="1:11">
      <c r="A25" s="23">
        <v>19</v>
      </c>
      <c r="B25" s="24" t="s">
        <v>34</v>
      </c>
      <c r="C25" s="25" t="s">
        <v>16</v>
      </c>
      <c r="D25" s="24">
        <v>15</v>
      </c>
      <c r="E25" s="24">
        <v>15</v>
      </c>
      <c r="F25" s="23">
        <f t="shared" si="1"/>
        <v>11550</v>
      </c>
      <c r="G25" s="26">
        <f t="shared" si="2"/>
        <v>704.55</v>
      </c>
      <c r="H25" s="27">
        <v>0.8</v>
      </c>
      <c r="I25" s="26">
        <f t="shared" si="0"/>
        <v>563.64</v>
      </c>
      <c r="J25" s="27">
        <v>0.2</v>
      </c>
      <c r="K25" s="26">
        <f t="shared" si="3"/>
        <v>140.91</v>
      </c>
    </row>
    <row r="26" spans="1:11">
      <c r="A26" s="23">
        <v>20</v>
      </c>
      <c r="B26" s="24" t="s">
        <v>35</v>
      </c>
      <c r="C26" s="25" t="s">
        <v>16</v>
      </c>
      <c r="D26" s="24">
        <v>20.63</v>
      </c>
      <c r="E26" s="24">
        <v>20.63</v>
      </c>
      <c r="F26" s="23">
        <f t="shared" si="1"/>
        <v>15885.1</v>
      </c>
      <c r="G26" s="26">
        <f t="shared" si="2"/>
        <v>968.9911</v>
      </c>
      <c r="H26" s="27">
        <v>0.8</v>
      </c>
      <c r="I26" s="26">
        <f t="shared" si="0"/>
        <v>775.19288</v>
      </c>
      <c r="J26" s="27">
        <v>0.2</v>
      </c>
      <c r="K26" s="26">
        <f t="shared" si="3"/>
        <v>193.79822</v>
      </c>
    </row>
    <row r="27" spans="1:11">
      <c r="A27" s="23">
        <v>21</v>
      </c>
      <c r="B27" s="24" t="s">
        <v>36</v>
      </c>
      <c r="C27" s="25" t="s">
        <v>16</v>
      </c>
      <c r="D27" s="24">
        <v>48.68</v>
      </c>
      <c r="E27" s="24">
        <v>48.68</v>
      </c>
      <c r="F27" s="23">
        <f t="shared" si="1"/>
        <v>37483.6</v>
      </c>
      <c r="G27" s="26">
        <f t="shared" si="2"/>
        <v>2286.4996</v>
      </c>
      <c r="H27" s="27">
        <v>0.8</v>
      </c>
      <c r="I27" s="26">
        <f t="shared" si="0"/>
        <v>1829.19968</v>
      </c>
      <c r="J27" s="27">
        <v>0.2</v>
      </c>
      <c r="K27" s="26">
        <f t="shared" si="3"/>
        <v>457.29992</v>
      </c>
    </row>
    <row r="28" spans="1:11">
      <c r="A28" s="23">
        <v>22</v>
      </c>
      <c r="B28" s="24" t="s">
        <v>37</v>
      </c>
      <c r="C28" s="25" t="s">
        <v>16</v>
      </c>
      <c r="D28" s="24">
        <v>34.65</v>
      </c>
      <c r="E28" s="24">
        <v>34.65</v>
      </c>
      <c r="F28" s="23">
        <f t="shared" si="1"/>
        <v>26680.5</v>
      </c>
      <c r="G28" s="26">
        <f t="shared" si="2"/>
        <v>1627.5105</v>
      </c>
      <c r="H28" s="27">
        <v>0.8</v>
      </c>
      <c r="I28" s="26">
        <f t="shared" si="0"/>
        <v>1302.0084</v>
      </c>
      <c r="J28" s="27">
        <v>0.2</v>
      </c>
      <c r="K28" s="26">
        <f t="shared" si="3"/>
        <v>325.5021</v>
      </c>
    </row>
    <row r="29" spans="1:11">
      <c r="A29" s="23">
        <v>23</v>
      </c>
      <c r="B29" s="24" t="s">
        <v>38</v>
      </c>
      <c r="C29" s="24" t="s">
        <v>16</v>
      </c>
      <c r="D29" s="24">
        <v>16.76</v>
      </c>
      <c r="E29" s="24">
        <v>16.76</v>
      </c>
      <c r="F29" s="23">
        <f t="shared" si="1"/>
        <v>12905.2</v>
      </c>
      <c r="G29" s="26">
        <f t="shared" si="2"/>
        <v>787.2172</v>
      </c>
      <c r="H29" s="27">
        <v>0.8</v>
      </c>
      <c r="I29" s="26">
        <f t="shared" si="0"/>
        <v>629.77376</v>
      </c>
      <c r="J29" s="27">
        <v>0.2</v>
      </c>
      <c r="K29" s="26">
        <f t="shared" si="3"/>
        <v>157.44344</v>
      </c>
    </row>
    <row r="30" spans="1:11">
      <c r="A30" s="23">
        <v>24</v>
      </c>
      <c r="B30" s="24" t="s">
        <v>39</v>
      </c>
      <c r="C30" s="24" t="s">
        <v>16</v>
      </c>
      <c r="D30" s="24">
        <v>17.89</v>
      </c>
      <c r="E30" s="24">
        <v>17.89</v>
      </c>
      <c r="F30" s="23">
        <f t="shared" si="1"/>
        <v>13775.3</v>
      </c>
      <c r="G30" s="26">
        <f t="shared" si="2"/>
        <v>840.2933</v>
      </c>
      <c r="H30" s="27">
        <v>0.8</v>
      </c>
      <c r="I30" s="26">
        <f t="shared" si="0"/>
        <v>672.23464</v>
      </c>
      <c r="J30" s="27">
        <v>0.2</v>
      </c>
      <c r="K30" s="26">
        <f t="shared" si="3"/>
        <v>168.05866</v>
      </c>
    </row>
    <row r="31" spans="1:11">
      <c r="A31" s="23">
        <v>25</v>
      </c>
      <c r="B31" s="24" t="s">
        <v>40</v>
      </c>
      <c r="C31" s="24" t="s">
        <v>16</v>
      </c>
      <c r="D31" s="24">
        <v>17.89</v>
      </c>
      <c r="E31" s="24">
        <v>17.89</v>
      </c>
      <c r="F31" s="23">
        <f t="shared" si="1"/>
        <v>13775.3</v>
      </c>
      <c r="G31" s="26">
        <f t="shared" si="2"/>
        <v>840.2933</v>
      </c>
      <c r="H31" s="27">
        <v>0.8</v>
      </c>
      <c r="I31" s="26">
        <f t="shared" si="0"/>
        <v>672.23464</v>
      </c>
      <c r="J31" s="27">
        <v>0.2</v>
      </c>
      <c r="K31" s="26">
        <f t="shared" si="3"/>
        <v>168.05866</v>
      </c>
    </row>
    <row r="32" spans="1:11">
      <c r="A32" s="23">
        <v>26</v>
      </c>
      <c r="B32" s="24" t="s">
        <v>41</v>
      </c>
      <c r="C32" s="24" t="s">
        <v>16</v>
      </c>
      <c r="D32" s="24">
        <v>45.29</v>
      </c>
      <c r="E32" s="24">
        <v>45.29</v>
      </c>
      <c r="F32" s="23">
        <f t="shared" ref="F32:F63" si="4">E32*770</f>
        <v>34873.3</v>
      </c>
      <c r="G32" s="26">
        <f t="shared" ref="G32:G63" si="5">E32*46.97</f>
        <v>2127.2713</v>
      </c>
      <c r="H32" s="27">
        <v>0.8</v>
      </c>
      <c r="I32" s="26">
        <f t="shared" ref="I32:I63" si="6">G32*H32</f>
        <v>1701.81704</v>
      </c>
      <c r="J32" s="27">
        <v>0.2</v>
      </c>
      <c r="K32" s="26">
        <f t="shared" ref="K32:K63" si="7">G32*20%</f>
        <v>425.45426</v>
      </c>
    </row>
    <row r="33" spans="1:11">
      <c r="A33" s="23">
        <v>27</v>
      </c>
      <c r="B33" s="24" t="s">
        <v>42</v>
      </c>
      <c r="C33" s="24" t="s">
        <v>16</v>
      </c>
      <c r="D33" s="24">
        <v>21.27</v>
      </c>
      <c r="E33" s="24">
        <v>21.27</v>
      </c>
      <c r="F33" s="23">
        <f t="shared" si="4"/>
        <v>16377.9</v>
      </c>
      <c r="G33" s="26">
        <f t="shared" si="5"/>
        <v>999.0519</v>
      </c>
      <c r="H33" s="27">
        <v>0.8</v>
      </c>
      <c r="I33" s="26">
        <f t="shared" si="6"/>
        <v>799.24152</v>
      </c>
      <c r="J33" s="27">
        <v>0.2</v>
      </c>
      <c r="K33" s="26">
        <f t="shared" si="7"/>
        <v>199.81038</v>
      </c>
    </row>
    <row r="34" spans="1:11">
      <c r="A34" s="23">
        <v>28</v>
      </c>
      <c r="B34" s="24" t="s">
        <v>43</v>
      </c>
      <c r="C34" s="24" t="s">
        <v>16</v>
      </c>
      <c r="D34" s="24">
        <v>37.23</v>
      </c>
      <c r="E34" s="24">
        <v>37.23</v>
      </c>
      <c r="F34" s="23">
        <f t="shared" si="4"/>
        <v>28667.1</v>
      </c>
      <c r="G34" s="26">
        <f t="shared" si="5"/>
        <v>1748.6931</v>
      </c>
      <c r="H34" s="27">
        <v>0.8</v>
      </c>
      <c r="I34" s="26">
        <f t="shared" si="6"/>
        <v>1398.95448</v>
      </c>
      <c r="J34" s="27">
        <v>0.2</v>
      </c>
      <c r="K34" s="26">
        <f t="shared" si="7"/>
        <v>349.73862</v>
      </c>
    </row>
    <row r="35" spans="1:11">
      <c r="A35" s="23">
        <v>29</v>
      </c>
      <c r="B35" s="24" t="s">
        <v>44</v>
      </c>
      <c r="C35" s="24" t="s">
        <v>16</v>
      </c>
      <c r="D35" s="24">
        <v>15.95</v>
      </c>
      <c r="E35" s="24">
        <v>15.95</v>
      </c>
      <c r="F35" s="23">
        <f t="shared" si="4"/>
        <v>12281.5</v>
      </c>
      <c r="G35" s="26">
        <f t="shared" si="5"/>
        <v>749.1715</v>
      </c>
      <c r="H35" s="27">
        <v>0.8</v>
      </c>
      <c r="I35" s="26">
        <f t="shared" si="6"/>
        <v>599.3372</v>
      </c>
      <c r="J35" s="27">
        <v>0.2</v>
      </c>
      <c r="K35" s="26">
        <f t="shared" si="7"/>
        <v>149.8343</v>
      </c>
    </row>
    <row r="36" spans="1:11">
      <c r="A36" s="23">
        <v>30</v>
      </c>
      <c r="B36" s="24" t="s">
        <v>45</v>
      </c>
      <c r="C36" s="24" t="s">
        <v>16</v>
      </c>
      <c r="D36" s="24">
        <v>15.95</v>
      </c>
      <c r="E36" s="24">
        <v>15.95</v>
      </c>
      <c r="F36" s="23">
        <f t="shared" si="4"/>
        <v>12281.5</v>
      </c>
      <c r="G36" s="26">
        <f t="shared" si="5"/>
        <v>749.1715</v>
      </c>
      <c r="H36" s="27">
        <v>0.8</v>
      </c>
      <c r="I36" s="26">
        <f t="shared" si="6"/>
        <v>599.3372</v>
      </c>
      <c r="J36" s="27">
        <v>0.2</v>
      </c>
      <c r="K36" s="26">
        <f t="shared" si="7"/>
        <v>149.8343</v>
      </c>
    </row>
    <row r="37" spans="1:11">
      <c r="A37" s="23">
        <v>31</v>
      </c>
      <c r="B37" s="24" t="s">
        <v>46</v>
      </c>
      <c r="C37" s="24" t="s">
        <v>16</v>
      </c>
      <c r="D37" s="24">
        <v>85.1</v>
      </c>
      <c r="E37" s="24">
        <v>85.1</v>
      </c>
      <c r="F37" s="23">
        <f t="shared" si="4"/>
        <v>65527</v>
      </c>
      <c r="G37" s="26">
        <f t="shared" si="5"/>
        <v>3997.147</v>
      </c>
      <c r="H37" s="27">
        <v>0.8</v>
      </c>
      <c r="I37" s="26">
        <f t="shared" si="6"/>
        <v>3197.7176</v>
      </c>
      <c r="J37" s="27">
        <v>0.2</v>
      </c>
      <c r="K37" s="26">
        <f t="shared" si="7"/>
        <v>799.4294</v>
      </c>
    </row>
    <row r="38" spans="1:11">
      <c r="A38" s="23">
        <v>32</v>
      </c>
      <c r="B38" s="24" t="s">
        <v>47</v>
      </c>
      <c r="C38" s="24" t="s">
        <v>16</v>
      </c>
      <c r="D38" s="24">
        <v>10.63</v>
      </c>
      <c r="E38" s="24">
        <v>10.63</v>
      </c>
      <c r="F38" s="23">
        <f t="shared" si="4"/>
        <v>8185.1</v>
      </c>
      <c r="G38" s="26">
        <f t="shared" si="5"/>
        <v>499.2911</v>
      </c>
      <c r="H38" s="27">
        <v>0.8</v>
      </c>
      <c r="I38" s="26">
        <f t="shared" si="6"/>
        <v>399.43288</v>
      </c>
      <c r="J38" s="27">
        <v>0.2</v>
      </c>
      <c r="K38" s="26">
        <f t="shared" si="7"/>
        <v>99.85822</v>
      </c>
    </row>
    <row r="39" spans="1:11">
      <c r="A39" s="23">
        <v>33</v>
      </c>
      <c r="B39" s="24" t="s">
        <v>48</v>
      </c>
      <c r="C39" s="24" t="s">
        <v>16</v>
      </c>
      <c r="D39" s="24">
        <v>40.29</v>
      </c>
      <c r="E39" s="24">
        <v>40.29</v>
      </c>
      <c r="F39" s="23">
        <f t="shared" si="4"/>
        <v>31023.3</v>
      </c>
      <c r="G39" s="26">
        <f t="shared" si="5"/>
        <v>1892.4213</v>
      </c>
      <c r="H39" s="27">
        <v>0.8</v>
      </c>
      <c r="I39" s="26">
        <f t="shared" si="6"/>
        <v>1513.93704</v>
      </c>
      <c r="J39" s="27">
        <v>0.2</v>
      </c>
      <c r="K39" s="26">
        <f t="shared" si="7"/>
        <v>378.48426</v>
      </c>
    </row>
    <row r="40" spans="1:11">
      <c r="A40" s="23">
        <v>34</v>
      </c>
      <c r="B40" s="24" t="s">
        <v>49</v>
      </c>
      <c r="C40" s="24" t="s">
        <v>16</v>
      </c>
      <c r="D40" s="24">
        <v>50.93</v>
      </c>
      <c r="E40" s="24">
        <v>50.93</v>
      </c>
      <c r="F40" s="23">
        <f t="shared" si="4"/>
        <v>39216.1</v>
      </c>
      <c r="G40" s="26">
        <f t="shared" si="5"/>
        <v>2392.1821</v>
      </c>
      <c r="H40" s="27">
        <v>0.8</v>
      </c>
      <c r="I40" s="26">
        <f t="shared" si="6"/>
        <v>1913.74568</v>
      </c>
      <c r="J40" s="27">
        <v>0.2</v>
      </c>
      <c r="K40" s="26">
        <f t="shared" si="7"/>
        <v>478.43642</v>
      </c>
    </row>
    <row r="41" spans="1:11">
      <c r="A41" s="23">
        <v>35</v>
      </c>
      <c r="B41" s="24" t="s">
        <v>50</v>
      </c>
      <c r="C41" s="24" t="s">
        <v>16</v>
      </c>
      <c r="D41" s="24">
        <v>27.4</v>
      </c>
      <c r="E41" s="24">
        <v>27.4</v>
      </c>
      <c r="F41" s="23">
        <f t="shared" si="4"/>
        <v>21098</v>
      </c>
      <c r="G41" s="26">
        <f t="shared" si="5"/>
        <v>1286.978</v>
      </c>
      <c r="H41" s="27">
        <v>0.8</v>
      </c>
      <c r="I41" s="26">
        <f t="shared" si="6"/>
        <v>1029.5824</v>
      </c>
      <c r="J41" s="27">
        <v>0.2</v>
      </c>
      <c r="K41" s="26">
        <f t="shared" si="7"/>
        <v>257.3956</v>
      </c>
    </row>
    <row r="42" spans="1:11">
      <c r="A42" s="23">
        <v>36</v>
      </c>
      <c r="B42" s="24" t="s">
        <v>51</v>
      </c>
      <c r="C42" s="24" t="s">
        <v>16</v>
      </c>
      <c r="D42" s="24">
        <v>10</v>
      </c>
      <c r="E42" s="24">
        <v>10</v>
      </c>
      <c r="F42" s="23">
        <f t="shared" si="4"/>
        <v>7700</v>
      </c>
      <c r="G42" s="26">
        <f t="shared" si="5"/>
        <v>469.7</v>
      </c>
      <c r="H42" s="27">
        <v>0.8</v>
      </c>
      <c r="I42" s="26">
        <f t="shared" si="6"/>
        <v>375.76</v>
      </c>
      <c r="J42" s="27">
        <v>0.2</v>
      </c>
      <c r="K42" s="26">
        <f t="shared" si="7"/>
        <v>93.94</v>
      </c>
    </row>
    <row r="43" spans="1:11">
      <c r="A43" s="23">
        <v>37</v>
      </c>
      <c r="B43" s="24" t="s">
        <v>52</v>
      </c>
      <c r="C43" s="24" t="s">
        <v>16</v>
      </c>
      <c r="D43" s="24">
        <v>16.76</v>
      </c>
      <c r="E43" s="24">
        <v>16.76</v>
      </c>
      <c r="F43" s="23">
        <f t="shared" si="4"/>
        <v>12905.2</v>
      </c>
      <c r="G43" s="26">
        <f t="shared" si="5"/>
        <v>787.2172</v>
      </c>
      <c r="H43" s="27">
        <v>0.8</v>
      </c>
      <c r="I43" s="26">
        <f t="shared" si="6"/>
        <v>629.77376</v>
      </c>
      <c r="J43" s="27">
        <v>0.2</v>
      </c>
      <c r="K43" s="26">
        <f t="shared" si="7"/>
        <v>157.44344</v>
      </c>
    </row>
    <row r="44" spans="1:11">
      <c r="A44" s="23">
        <v>38</v>
      </c>
      <c r="B44" s="24" t="s">
        <v>53</v>
      </c>
      <c r="C44" s="24" t="s">
        <v>16</v>
      </c>
      <c r="D44" s="24">
        <v>20.14</v>
      </c>
      <c r="E44" s="24">
        <v>20.14</v>
      </c>
      <c r="F44" s="23">
        <f t="shared" si="4"/>
        <v>15507.8</v>
      </c>
      <c r="G44" s="26">
        <f t="shared" si="5"/>
        <v>945.9758</v>
      </c>
      <c r="H44" s="27">
        <v>0.8</v>
      </c>
      <c r="I44" s="26">
        <f t="shared" si="6"/>
        <v>756.78064</v>
      </c>
      <c r="J44" s="27">
        <v>0.2</v>
      </c>
      <c r="K44" s="26">
        <f t="shared" si="7"/>
        <v>189.19516</v>
      </c>
    </row>
    <row r="45" spans="1:11">
      <c r="A45" s="23">
        <v>39</v>
      </c>
      <c r="B45" s="24" t="s">
        <v>54</v>
      </c>
      <c r="C45" s="24" t="s">
        <v>16</v>
      </c>
      <c r="D45" s="24">
        <v>19.02</v>
      </c>
      <c r="E45" s="24">
        <v>19.02</v>
      </c>
      <c r="F45" s="23">
        <f t="shared" si="4"/>
        <v>14645.4</v>
      </c>
      <c r="G45" s="26">
        <f t="shared" si="5"/>
        <v>893.3694</v>
      </c>
      <c r="H45" s="27">
        <v>0.8</v>
      </c>
      <c r="I45" s="26">
        <f t="shared" si="6"/>
        <v>714.69552</v>
      </c>
      <c r="J45" s="27">
        <v>0.2</v>
      </c>
      <c r="K45" s="26">
        <f t="shared" si="7"/>
        <v>178.67388</v>
      </c>
    </row>
    <row r="46" spans="1:11">
      <c r="A46" s="23">
        <v>40</v>
      </c>
      <c r="B46" s="24" t="s">
        <v>55</v>
      </c>
      <c r="C46" s="24" t="s">
        <v>16</v>
      </c>
      <c r="D46" s="24">
        <v>20.63</v>
      </c>
      <c r="E46" s="24">
        <v>20.63</v>
      </c>
      <c r="F46" s="23">
        <f t="shared" si="4"/>
        <v>15885.1</v>
      </c>
      <c r="G46" s="26">
        <f t="shared" si="5"/>
        <v>968.9911</v>
      </c>
      <c r="H46" s="27">
        <v>0.8</v>
      </c>
      <c r="I46" s="26">
        <f t="shared" si="6"/>
        <v>775.19288</v>
      </c>
      <c r="J46" s="27">
        <v>0.2</v>
      </c>
      <c r="K46" s="26">
        <f t="shared" si="7"/>
        <v>193.79822</v>
      </c>
    </row>
    <row r="47" spans="1:11">
      <c r="A47" s="23">
        <v>41</v>
      </c>
      <c r="B47" s="24" t="s">
        <v>56</v>
      </c>
      <c r="C47" s="24" t="s">
        <v>16</v>
      </c>
      <c r="D47" s="24">
        <v>40.78</v>
      </c>
      <c r="E47" s="24">
        <v>40.78</v>
      </c>
      <c r="F47" s="23">
        <f t="shared" si="4"/>
        <v>31400.6</v>
      </c>
      <c r="G47" s="26">
        <f t="shared" si="5"/>
        <v>1915.4366</v>
      </c>
      <c r="H47" s="27">
        <v>0.8</v>
      </c>
      <c r="I47" s="26">
        <f t="shared" si="6"/>
        <v>1532.34928</v>
      </c>
      <c r="J47" s="27">
        <v>0.2</v>
      </c>
      <c r="K47" s="26">
        <f t="shared" si="7"/>
        <v>383.08732</v>
      </c>
    </row>
    <row r="48" spans="1:11">
      <c r="A48" s="23">
        <v>42</v>
      </c>
      <c r="B48" s="24" t="s">
        <v>57</v>
      </c>
      <c r="C48" s="24" t="s">
        <v>16</v>
      </c>
      <c r="D48" s="24">
        <v>17.89</v>
      </c>
      <c r="E48" s="24">
        <v>17.89</v>
      </c>
      <c r="F48" s="23">
        <f t="shared" si="4"/>
        <v>13775.3</v>
      </c>
      <c r="G48" s="26">
        <f t="shared" si="5"/>
        <v>840.2933</v>
      </c>
      <c r="H48" s="27">
        <v>0.8</v>
      </c>
      <c r="I48" s="26">
        <f t="shared" si="6"/>
        <v>672.23464</v>
      </c>
      <c r="J48" s="27">
        <v>0.2</v>
      </c>
      <c r="K48" s="26">
        <f t="shared" si="7"/>
        <v>168.05866</v>
      </c>
    </row>
    <row r="49" spans="1:11">
      <c r="A49" s="23">
        <v>43</v>
      </c>
      <c r="B49" s="24" t="s">
        <v>58</v>
      </c>
      <c r="C49" s="24" t="s">
        <v>16</v>
      </c>
      <c r="D49" s="24">
        <v>29.65</v>
      </c>
      <c r="E49" s="24">
        <v>29.65</v>
      </c>
      <c r="F49" s="23">
        <f t="shared" si="4"/>
        <v>22830.5</v>
      </c>
      <c r="G49" s="26">
        <f t="shared" si="5"/>
        <v>1392.6605</v>
      </c>
      <c r="H49" s="27">
        <v>0.8</v>
      </c>
      <c r="I49" s="26">
        <f t="shared" si="6"/>
        <v>1114.1284</v>
      </c>
      <c r="J49" s="27">
        <v>0.2</v>
      </c>
      <c r="K49" s="26">
        <f t="shared" si="7"/>
        <v>278.5321</v>
      </c>
    </row>
    <row r="50" spans="1:11">
      <c r="A50" s="23">
        <v>44</v>
      </c>
      <c r="B50" s="24" t="s">
        <v>59</v>
      </c>
      <c r="C50" s="24" t="s">
        <v>16</v>
      </c>
      <c r="D50" s="24">
        <v>7.25</v>
      </c>
      <c r="E50" s="24">
        <v>7.25</v>
      </c>
      <c r="F50" s="23">
        <f t="shared" si="4"/>
        <v>5582.5</v>
      </c>
      <c r="G50" s="26">
        <f t="shared" si="5"/>
        <v>340.5325</v>
      </c>
      <c r="H50" s="27">
        <v>0.8</v>
      </c>
      <c r="I50" s="26">
        <f t="shared" si="6"/>
        <v>272.426</v>
      </c>
      <c r="J50" s="27">
        <v>0.2</v>
      </c>
      <c r="K50" s="26">
        <f t="shared" si="7"/>
        <v>68.1065</v>
      </c>
    </row>
    <row r="51" spans="1:11">
      <c r="A51" s="23">
        <v>45</v>
      </c>
      <c r="B51" s="24" t="s">
        <v>60</v>
      </c>
      <c r="C51" s="24" t="s">
        <v>16</v>
      </c>
      <c r="D51" s="24">
        <v>49.8</v>
      </c>
      <c r="E51" s="24">
        <v>49.8</v>
      </c>
      <c r="F51" s="23">
        <f t="shared" si="4"/>
        <v>38346</v>
      </c>
      <c r="G51" s="26">
        <f t="shared" si="5"/>
        <v>2339.106</v>
      </c>
      <c r="H51" s="27">
        <v>0.8</v>
      </c>
      <c r="I51" s="26">
        <f t="shared" si="6"/>
        <v>1871.2848</v>
      </c>
      <c r="J51" s="27">
        <v>0.2</v>
      </c>
      <c r="K51" s="26">
        <f t="shared" si="7"/>
        <v>467.8212</v>
      </c>
    </row>
    <row r="52" spans="1:11">
      <c r="A52" s="23">
        <v>46</v>
      </c>
      <c r="B52" s="24" t="s">
        <v>61</v>
      </c>
      <c r="C52" s="24" t="s">
        <v>16</v>
      </c>
      <c r="D52" s="24">
        <v>6.12</v>
      </c>
      <c r="E52" s="24">
        <v>6.12</v>
      </c>
      <c r="F52" s="23">
        <f t="shared" si="4"/>
        <v>4712.4</v>
      </c>
      <c r="G52" s="26">
        <f t="shared" si="5"/>
        <v>287.4564</v>
      </c>
      <c r="H52" s="27">
        <v>0.8</v>
      </c>
      <c r="I52" s="26">
        <f t="shared" si="6"/>
        <v>229.96512</v>
      </c>
      <c r="J52" s="27">
        <v>0.2</v>
      </c>
      <c r="K52" s="26">
        <f t="shared" si="7"/>
        <v>57.49128</v>
      </c>
    </row>
    <row r="53" spans="1:11">
      <c r="A53" s="23">
        <v>47</v>
      </c>
      <c r="B53" s="24" t="s">
        <v>62</v>
      </c>
      <c r="C53" s="24" t="s">
        <v>16</v>
      </c>
      <c r="D53" s="24">
        <v>6.12</v>
      </c>
      <c r="E53" s="24">
        <v>6.12</v>
      </c>
      <c r="F53" s="23">
        <f t="shared" si="4"/>
        <v>4712.4</v>
      </c>
      <c r="G53" s="26">
        <f t="shared" si="5"/>
        <v>287.4564</v>
      </c>
      <c r="H53" s="27">
        <v>0.8</v>
      </c>
      <c r="I53" s="26">
        <f t="shared" si="6"/>
        <v>229.96512</v>
      </c>
      <c r="J53" s="27">
        <v>0.2</v>
      </c>
      <c r="K53" s="26">
        <f t="shared" si="7"/>
        <v>57.49128</v>
      </c>
    </row>
    <row r="54" spans="1:11">
      <c r="A54" s="23">
        <v>48</v>
      </c>
      <c r="B54" s="24" t="s">
        <v>63</v>
      </c>
      <c r="C54" s="24" t="s">
        <v>16</v>
      </c>
      <c r="D54" s="24">
        <v>44.17</v>
      </c>
      <c r="E54" s="24">
        <v>44.17</v>
      </c>
      <c r="F54" s="23">
        <f t="shared" si="4"/>
        <v>34010.9</v>
      </c>
      <c r="G54" s="26">
        <f t="shared" si="5"/>
        <v>2074.6649</v>
      </c>
      <c r="H54" s="27">
        <v>0.8</v>
      </c>
      <c r="I54" s="26">
        <f t="shared" si="6"/>
        <v>1659.73192</v>
      </c>
      <c r="J54" s="27">
        <v>0.2</v>
      </c>
      <c r="K54" s="26">
        <f t="shared" si="7"/>
        <v>414.93298</v>
      </c>
    </row>
    <row r="55" spans="1:11">
      <c r="A55" s="23">
        <v>49</v>
      </c>
      <c r="B55" s="24" t="s">
        <v>64</v>
      </c>
      <c r="C55" s="24" t="s">
        <v>16</v>
      </c>
      <c r="D55" s="24">
        <v>7.25</v>
      </c>
      <c r="E55" s="24">
        <v>7.25</v>
      </c>
      <c r="F55" s="23">
        <f t="shared" si="4"/>
        <v>5582.5</v>
      </c>
      <c r="G55" s="26">
        <f t="shared" si="5"/>
        <v>340.5325</v>
      </c>
      <c r="H55" s="27">
        <v>0.8</v>
      </c>
      <c r="I55" s="26">
        <f t="shared" si="6"/>
        <v>272.426</v>
      </c>
      <c r="J55" s="27">
        <v>0.2</v>
      </c>
      <c r="K55" s="26">
        <f t="shared" si="7"/>
        <v>68.1065</v>
      </c>
    </row>
    <row r="56" spans="1:11">
      <c r="A56" s="23">
        <v>50</v>
      </c>
      <c r="B56" s="24" t="s">
        <v>65</v>
      </c>
      <c r="C56" s="24" t="s">
        <v>16</v>
      </c>
      <c r="D56" s="24">
        <v>18.38</v>
      </c>
      <c r="E56" s="24">
        <v>18.38</v>
      </c>
      <c r="F56" s="23">
        <f t="shared" si="4"/>
        <v>14152.6</v>
      </c>
      <c r="G56" s="26">
        <f t="shared" si="5"/>
        <v>863.3086</v>
      </c>
      <c r="H56" s="27">
        <v>0.8</v>
      </c>
      <c r="I56" s="26">
        <f t="shared" si="6"/>
        <v>690.64688</v>
      </c>
      <c r="J56" s="27">
        <v>0.2</v>
      </c>
      <c r="K56" s="26">
        <f t="shared" si="7"/>
        <v>172.66172</v>
      </c>
    </row>
    <row r="57" spans="1:11">
      <c r="A57" s="23">
        <v>51</v>
      </c>
      <c r="B57" s="24" t="s">
        <v>66</v>
      </c>
      <c r="C57" s="24" t="s">
        <v>16</v>
      </c>
      <c r="D57" s="24">
        <v>16.76</v>
      </c>
      <c r="E57" s="24">
        <v>16.76</v>
      </c>
      <c r="F57" s="23">
        <f t="shared" si="4"/>
        <v>12905.2</v>
      </c>
      <c r="G57" s="26">
        <f t="shared" si="5"/>
        <v>787.2172</v>
      </c>
      <c r="H57" s="27">
        <v>0.8</v>
      </c>
      <c r="I57" s="26">
        <f t="shared" si="6"/>
        <v>629.77376</v>
      </c>
      <c r="J57" s="27">
        <v>0.2</v>
      </c>
      <c r="K57" s="26">
        <f t="shared" si="7"/>
        <v>157.44344</v>
      </c>
    </row>
    <row r="58" spans="1:11">
      <c r="A58" s="23">
        <v>52</v>
      </c>
      <c r="B58" s="24" t="s">
        <v>67</v>
      </c>
      <c r="C58" s="24" t="s">
        <v>16</v>
      </c>
      <c r="D58" s="24">
        <v>30.63</v>
      </c>
      <c r="E58" s="24">
        <v>30.63</v>
      </c>
      <c r="F58" s="23">
        <f t="shared" si="4"/>
        <v>23585.1</v>
      </c>
      <c r="G58" s="26">
        <f t="shared" si="5"/>
        <v>1438.6911</v>
      </c>
      <c r="H58" s="27">
        <v>0.8</v>
      </c>
      <c r="I58" s="26">
        <f t="shared" si="6"/>
        <v>1150.95288</v>
      </c>
      <c r="J58" s="27">
        <v>0.2</v>
      </c>
      <c r="K58" s="26">
        <f t="shared" si="7"/>
        <v>287.73822</v>
      </c>
    </row>
    <row r="59" spans="1:11">
      <c r="A59" s="23">
        <v>53</v>
      </c>
      <c r="B59" s="24" t="s">
        <v>68</v>
      </c>
      <c r="C59" s="24" t="s">
        <v>16</v>
      </c>
      <c r="D59" s="24">
        <v>25.14</v>
      </c>
      <c r="E59" s="24">
        <v>25.14</v>
      </c>
      <c r="F59" s="23">
        <f t="shared" si="4"/>
        <v>19357.8</v>
      </c>
      <c r="G59" s="26">
        <f t="shared" si="5"/>
        <v>1180.8258</v>
      </c>
      <c r="H59" s="27">
        <v>0.8</v>
      </c>
      <c r="I59" s="26">
        <f t="shared" si="6"/>
        <v>944.66064</v>
      </c>
      <c r="J59" s="27">
        <v>0.2</v>
      </c>
      <c r="K59" s="26">
        <f t="shared" si="7"/>
        <v>236.16516</v>
      </c>
    </row>
    <row r="60" spans="1:11">
      <c r="A60" s="23">
        <v>54</v>
      </c>
      <c r="B60" s="24" t="s">
        <v>69</v>
      </c>
      <c r="C60" s="24" t="s">
        <v>16</v>
      </c>
      <c r="D60" s="24">
        <v>10.63</v>
      </c>
      <c r="E60" s="24">
        <v>10.63</v>
      </c>
      <c r="F60" s="23">
        <f t="shared" si="4"/>
        <v>8185.1</v>
      </c>
      <c r="G60" s="26">
        <f t="shared" si="5"/>
        <v>499.2911</v>
      </c>
      <c r="H60" s="27">
        <v>0.8</v>
      </c>
      <c r="I60" s="26">
        <f t="shared" si="6"/>
        <v>399.43288</v>
      </c>
      <c r="J60" s="27">
        <v>0.2</v>
      </c>
      <c r="K60" s="26">
        <f t="shared" si="7"/>
        <v>99.85822</v>
      </c>
    </row>
    <row r="61" spans="1:11">
      <c r="A61" s="23">
        <v>55</v>
      </c>
      <c r="B61" s="24" t="s">
        <v>70</v>
      </c>
      <c r="C61" s="24" t="s">
        <v>16</v>
      </c>
      <c r="D61" s="24">
        <v>10.63</v>
      </c>
      <c r="E61" s="24">
        <v>10.63</v>
      </c>
      <c r="F61" s="23">
        <f t="shared" si="4"/>
        <v>8185.1</v>
      </c>
      <c r="G61" s="26">
        <f t="shared" si="5"/>
        <v>499.2911</v>
      </c>
      <c r="H61" s="27">
        <v>0.8</v>
      </c>
      <c r="I61" s="26">
        <f t="shared" si="6"/>
        <v>399.43288</v>
      </c>
      <c r="J61" s="27">
        <v>0.2</v>
      </c>
      <c r="K61" s="26">
        <f t="shared" si="7"/>
        <v>99.85822</v>
      </c>
    </row>
    <row r="62" spans="1:11">
      <c r="A62" s="23">
        <v>56</v>
      </c>
      <c r="B62" s="24" t="s">
        <v>71</v>
      </c>
      <c r="C62" s="24" t="s">
        <v>16</v>
      </c>
      <c r="D62" s="24">
        <v>29.65</v>
      </c>
      <c r="E62" s="24">
        <v>29.65</v>
      </c>
      <c r="F62" s="23">
        <f t="shared" si="4"/>
        <v>22830.5</v>
      </c>
      <c r="G62" s="26">
        <f t="shared" si="5"/>
        <v>1392.6605</v>
      </c>
      <c r="H62" s="27">
        <v>0.8</v>
      </c>
      <c r="I62" s="26">
        <f t="shared" si="6"/>
        <v>1114.1284</v>
      </c>
      <c r="J62" s="27">
        <v>0.2</v>
      </c>
      <c r="K62" s="26">
        <f t="shared" si="7"/>
        <v>278.5321</v>
      </c>
    </row>
    <row r="63" spans="1:11">
      <c r="A63" s="23">
        <v>57</v>
      </c>
      <c r="B63" s="24" t="s">
        <v>72</v>
      </c>
      <c r="C63" s="24" t="s">
        <v>16</v>
      </c>
      <c r="D63" s="24">
        <v>30.78</v>
      </c>
      <c r="E63" s="24">
        <v>30.78</v>
      </c>
      <c r="F63" s="23">
        <f t="shared" si="4"/>
        <v>23700.6</v>
      </c>
      <c r="G63" s="26">
        <f t="shared" si="5"/>
        <v>1445.7366</v>
      </c>
      <c r="H63" s="27">
        <v>0.8</v>
      </c>
      <c r="I63" s="26">
        <f t="shared" si="6"/>
        <v>1156.58928</v>
      </c>
      <c r="J63" s="27">
        <v>0.2</v>
      </c>
      <c r="K63" s="26">
        <f t="shared" si="7"/>
        <v>289.14732</v>
      </c>
    </row>
    <row r="64" spans="1:11">
      <c r="A64" s="23">
        <v>58</v>
      </c>
      <c r="B64" s="24" t="s">
        <v>73</v>
      </c>
      <c r="C64" s="24" t="s">
        <v>16</v>
      </c>
      <c r="D64" s="24">
        <v>38.04</v>
      </c>
      <c r="E64" s="24">
        <v>38.04</v>
      </c>
      <c r="F64" s="23">
        <f t="shared" ref="F64:F104" si="8">E64*770</f>
        <v>29290.8</v>
      </c>
      <c r="G64" s="26">
        <f t="shared" ref="G64:G104" si="9">E64*46.97</f>
        <v>1786.7388</v>
      </c>
      <c r="H64" s="27">
        <v>0.8</v>
      </c>
      <c r="I64" s="26">
        <f t="shared" ref="I64:I104" si="10">G64*H64</f>
        <v>1429.39104</v>
      </c>
      <c r="J64" s="27">
        <v>0.2</v>
      </c>
      <c r="K64" s="26">
        <f t="shared" ref="K64:K104" si="11">G64*20%</f>
        <v>357.34776</v>
      </c>
    </row>
    <row r="65" spans="1:11">
      <c r="A65" s="23">
        <v>59</v>
      </c>
      <c r="B65" s="24" t="s">
        <v>74</v>
      </c>
      <c r="C65" s="24" t="s">
        <v>16</v>
      </c>
      <c r="D65" s="24">
        <v>21.27</v>
      </c>
      <c r="E65" s="24">
        <v>21.27</v>
      </c>
      <c r="F65" s="23">
        <f t="shared" si="8"/>
        <v>16377.9</v>
      </c>
      <c r="G65" s="26">
        <f t="shared" si="9"/>
        <v>999.0519</v>
      </c>
      <c r="H65" s="27">
        <v>0.8</v>
      </c>
      <c r="I65" s="26">
        <f t="shared" si="10"/>
        <v>799.24152</v>
      </c>
      <c r="J65" s="27">
        <v>0.2</v>
      </c>
      <c r="K65" s="26">
        <f t="shared" si="11"/>
        <v>199.81038</v>
      </c>
    </row>
    <row r="66" spans="1:11">
      <c r="A66" s="23">
        <v>60</v>
      </c>
      <c r="B66" s="24" t="s">
        <v>75</v>
      </c>
      <c r="C66" s="24" t="s">
        <v>16</v>
      </c>
      <c r="D66" s="24">
        <v>49.8</v>
      </c>
      <c r="E66" s="24">
        <v>49.8</v>
      </c>
      <c r="F66" s="23">
        <f t="shared" si="8"/>
        <v>38346</v>
      </c>
      <c r="G66" s="26">
        <f t="shared" si="9"/>
        <v>2339.106</v>
      </c>
      <c r="H66" s="27">
        <v>0.8</v>
      </c>
      <c r="I66" s="26">
        <f t="shared" si="10"/>
        <v>1871.2848</v>
      </c>
      <c r="J66" s="27">
        <v>0.2</v>
      </c>
      <c r="K66" s="26">
        <f t="shared" si="11"/>
        <v>467.8212</v>
      </c>
    </row>
    <row r="67" spans="1:11">
      <c r="A67" s="23">
        <v>61</v>
      </c>
      <c r="B67" s="24" t="s">
        <v>76</v>
      </c>
      <c r="C67" s="24" t="s">
        <v>16</v>
      </c>
      <c r="D67" s="24">
        <v>20.14</v>
      </c>
      <c r="E67" s="24">
        <v>20.14</v>
      </c>
      <c r="F67" s="23">
        <f t="shared" si="8"/>
        <v>15507.8</v>
      </c>
      <c r="G67" s="26">
        <f t="shared" si="9"/>
        <v>945.9758</v>
      </c>
      <c r="H67" s="27">
        <v>0.8</v>
      </c>
      <c r="I67" s="26">
        <f t="shared" si="10"/>
        <v>756.78064</v>
      </c>
      <c r="J67" s="27">
        <v>0.2</v>
      </c>
      <c r="K67" s="26">
        <f t="shared" si="11"/>
        <v>189.19516</v>
      </c>
    </row>
    <row r="68" spans="1:11">
      <c r="A68" s="23">
        <v>62</v>
      </c>
      <c r="B68" s="24" t="s">
        <v>77</v>
      </c>
      <c r="C68" s="24" t="s">
        <v>16</v>
      </c>
      <c r="D68" s="24">
        <v>29.65</v>
      </c>
      <c r="E68" s="24">
        <v>29.65</v>
      </c>
      <c r="F68" s="23">
        <f t="shared" si="8"/>
        <v>22830.5</v>
      </c>
      <c r="G68" s="26">
        <f t="shared" si="9"/>
        <v>1392.6605</v>
      </c>
      <c r="H68" s="27">
        <v>0.8</v>
      </c>
      <c r="I68" s="26">
        <f t="shared" si="10"/>
        <v>1114.1284</v>
      </c>
      <c r="J68" s="27">
        <v>0.2</v>
      </c>
      <c r="K68" s="26">
        <f t="shared" si="11"/>
        <v>278.5321</v>
      </c>
    </row>
    <row r="69" spans="1:11">
      <c r="A69" s="23">
        <v>63</v>
      </c>
      <c r="B69" s="24" t="s">
        <v>78</v>
      </c>
      <c r="C69" s="24" t="s">
        <v>16</v>
      </c>
      <c r="D69" s="24">
        <v>42.55</v>
      </c>
      <c r="E69" s="24">
        <v>42.55</v>
      </c>
      <c r="F69" s="23">
        <f t="shared" si="8"/>
        <v>32763.5</v>
      </c>
      <c r="G69" s="26">
        <f t="shared" si="9"/>
        <v>1998.5735</v>
      </c>
      <c r="H69" s="27">
        <v>0.8</v>
      </c>
      <c r="I69" s="26">
        <f t="shared" si="10"/>
        <v>1598.8588</v>
      </c>
      <c r="J69" s="27">
        <v>0.2</v>
      </c>
      <c r="K69" s="26">
        <f t="shared" si="11"/>
        <v>399.7147</v>
      </c>
    </row>
    <row r="70" spans="1:11">
      <c r="A70" s="23">
        <v>64</v>
      </c>
      <c r="B70" s="24" t="s">
        <v>79</v>
      </c>
      <c r="C70" s="24" t="s">
        <v>16</v>
      </c>
      <c r="D70" s="24">
        <v>21.27</v>
      </c>
      <c r="E70" s="24">
        <v>21.27</v>
      </c>
      <c r="F70" s="23">
        <f t="shared" si="8"/>
        <v>16377.9</v>
      </c>
      <c r="G70" s="26">
        <f t="shared" si="9"/>
        <v>999.0519</v>
      </c>
      <c r="H70" s="27">
        <v>0.8</v>
      </c>
      <c r="I70" s="26">
        <f t="shared" si="10"/>
        <v>799.24152</v>
      </c>
      <c r="J70" s="27">
        <v>0.2</v>
      </c>
      <c r="K70" s="26">
        <f t="shared" si="11"/>
        <v>199.81038</v>
      </c>
    </row>
    <row r="71" spans="1:11">
      <c r="A71" s="23">
        <v>65</v>
      </c>
      <c r="B71" s="24" t="s">
        <v>80</v>
      </c>
      <c r="C71" s="24" t="s">
        <v>16</v>
      </c>
      <c r="D71" s="24">
        <v>21.27</v>
      </c>
      <c r="E71" s="24">
        <v>21.27</v>
      </c>
      <c r="F71" s="23">
        <f t="shared" si="8"/>
        <v>16377.9</v>
      </c>
      <c r="G71" s="26">
        <f t="shared" si="9"/>
        <v>999.0519</v>
      </c>
      <c r="H71" s="27">
        <v>0.8</v>
      </c>
      <c r="I71" s="26">
        <f t="shared" si="10"/>
        <v>799.24152</v>
      </c>
      <c r="J71" s="27">
        <v>0.2</v>
      </c>
      <c r="K71" s="26">
        <f t="shared" si="11"/>
        <v>199.81038</v>
      </c>
    </row>
    <row r="72" spans="1:11">
      <c r="A72" s="23">
        <v>66</v>
      </c>
      <c r="B72" s="24" t="s">
        <v>81</v>
      </c>
      <c r="C72" s="24" t="s">
        <v>16</v>
      </c>
      <c r="D72" s="24">
        <v>21.27</v>
      </c>
      <c r="E72" s="24">
        <v>21.27</v>
      </c>
      <c r="F72" s="23">
        <f t="shared" si="8"/>
        <v>16377.9</v>
      </c>
      <c r="G72" s="26">
        <f t="shared" si="9"/>
        <v>999.0519</v>
      </c>
      <c r="H72" s="27">
        <v>0.8</v>
      </c>
      <c r="I72" s="26">
        <f t="shared" si="10"/>
        <v>799.24152</v>
      </c>
      <c r="J72" s="27">
        <v>0.2</v>
      </c>
      <c r="K72" s="26">
        <f t="shared" si="11"/>
        <v>199.81038</v>
      </c>
    </row>
    <row r="73" spans="1:11">
      <c r="A73" s="23">
        <v>67</v>
      </c>
      <c r="B73" s="24" t="s">
        <v>82</v>
      </c>
      <c r="C73" s="24" t="s">
        <v>16</v>
      </c>
      <c r="D73" s="24">
        <v>21.27</v>
      </c>
      <c r="E73" s="24">
        <v>21.27</v>
      </c>
      <c r="F73" s="23">
        <f t="shared" si="8"/>
        <v>16377.9</v>
      </c>
      <c r="G73" s="26">
        <f t="shared" si="9"/>
        <v>999.0519</v>
      </c>
      <c r="H73" s="27">
        <v>0.8</v>
      </c>
      <c r="I73" s="26">
        <f t="shared" si="10"/>
        <v>799.24152</v>
      </c>
      <c r="J73" s="27">
        <v>0.2</v>
      </c>
      <c r="K73" s="26">
        <f t="shared" si="11"/>
        <v>199.81038</v>
      </c>
    </row>
    <row r="74" spans="1:11">
      <c r="A74" s="23">
        <v>68</v>
      </c>
      <c r="B74" s="24" t="s">
        <v>83</v>
      </c>
      <c r="C74" s="24" t="s">
        <v>16</v>
      </c>
      <c r="D74" s="24">
        <v>20.63</v>
      </c>
      <c r="E74" s="24">
        <v>20.63</v>
      </c>
      <c r="F74" s="23">
        <f t="shared" si="8"/>
        <v>15885.1</v>
      </c>
      <c r="G74" s="26">
        <f t="shared" si="9"/>
        <v>968.9911</v>
      </c>
      <c r="H74" s="27">
        <v>0.8</v>
      </c>
      <c r="I74" s="26">
        <f t="shared" si="10"/>
        <v>775.19288</v>
      </c>
      <c r="J74" s="27">
        <v>0.2</v>
      </c>
      <c r="K74" s="26">
        <f t="shared" si="11"/>
        <v>193.79822</v>
      </c>
    </row>
    <row r="75" spans="1:11">
      <c r="A75" s="23">
        <v>69</v>
      </c>
      <c r="B75" s="24" t="s">
        <v>84</v>
      </c>
      <c r="C75" s="24" t="s">
        <v>16</v>
      </c>
      <c r="D75" s="24">
        <v>25.14</v>
      </c>
      <c r="E75" s="24">
        <v>25.14</v>
      </c>
      <c r="F75" s="23">
        <f t="shared" si="8"/>
        <v>19357.8</v>
      </c>
      <c r="G75" s="26">
        <f t="shared" si="9"/>
        <v>1180.8258</v>
      </c>
      <c r="H75" s="27">
        <v>0.8</v>
      </c>
      <c r="I75" s="26">
        <f t="shared" si="10"/>
        <v>944.66064</v>
      </c>
      <c r="J75" s="27">
        <v>0.2</v>
      </c>
      <c r="K75" s="26">
        <f t="shared" si="11"/>
        <v>236.16516</v>
      </c>
    </row>
    <row r="76" spans="1:11">
      <c r="A76" s="23">
        <v>70</v>
      </c>
      <c r="B76" s="24" t="s">
        <v>85</v>
      </c>
      <c r="C76" s="24" t="s">
        <v>16</v>
      </c>
      <c r="D76" s="24">
        <v>62.5</v>
      </c>
      <c r="E76" s="24">
        <v>62.5</v>
      </c>
      <c r="F76" s="23">
        <f t="shared" si="8"/>
        <v>48125</v>
      </c>
      <c r="G76" s="26">
        <f t="shared" si="9"/>
        <v>2935.625</v>
      </c>
      <c r="H76" s="27">
        <v>0.8</v>
      </c>
      <c r="I76" s="26">
        <f t="shared" si="10"/>
        <v>2348.5</v>
      </c>
      <c r="J76" s="27">
        <v>0.2</v>
      </c>
      <c r="K76" s="26">
        <f t="shared" si="11"/>
        <v>587.125</v>
      </c>
    </row>
    <row r="77" spans="1:11">
      <c r="A77" s="23">
        <v>71</v>
      </c>
      <c r="B77" s="24" t="s">
        <v>86</v>
      </c>
      <c r="C77" s="24" t="s">
        <v>16</v>
      </c>
      <c r="D77" s="24">
        <v>79.31</v>
      </c>
      <c r="E77" s="24">
        <v>79.31</v>
      </c>
      <c r="F77" s="23">
        <f t="shared" si="8"/>
        <v>61068.7</v>
      </c>
      <c r="G77" s="26">
        <f t="shared" si="9"/>
        <v>3725.1907</v>
      </c>
      <c r="H77" s="27">
        <v>0.8</v>
      </c>
      <c r="I77" s="26">
        <f t="shared" si="10"/>
        <v>2980.15256</v>
      </c>
      <c r="J77" s="27">
        <v>0.2</v>
      </c>
      <c r="K77" s="26">
        <f t="shared" si="11"/>
        <v>745.03814</v>
      </c>
    </row>
    <row r="78" spans="1:11">
      <c r="A78" s="23">
        <v>72</v>
      </c>
      <c r="B78" s="24" t="s">
        <v>87</v>
      </c>
      <c r="C78" s="24" t="s">
        <v>16</v>
      </c>
      <c r="D78" s="24">
        <v>24.04</v>
      </c>
      <c r="E78" s="24">
        <v>24.04</v>
      </c>
      <c r="F78" s="23">
        <f t="shared" si="8"/>
        <v>18510.8</v>
      </c>
      <c r="G78" s="26">
        <f t="shared" si="9"/>
        <v>1129.1588</v>
      </c>
      <c r="H78" s="27">
        <v>0.8</v>
      </c>
      <c r="I78" s="26">
        <f t="shared" si="10"/>
        <v>903.32704</v>
      </c>
      <c r="J78" s="27">
        <v>0.2</v>
      </c>
      <c r="K78" s="26">
        <f t="shared" si="11"/>
        <v>225.83176</v>
      </c>
    </row>
    <row r="79" spans="1:11">
      <c r="A79" s="23">
        <v>73</v>
      </c>
      <c r="B79" s="24" t="s">
        <v>88</v>
      </c>
      <c r="C79" s="24" t="s">
        <v>16</v>
      </c>
      <c r="D79" s="24">
        <v>21.27</v>
      </c>
      <c r="E79" s="24">
        <v>21.27</v>
      </c>
      <c r="F79" s="23">
        <f t="shared" si="8"/>
        <v>16377.9</v>
      </c>
      <c r="G79" s="26">
        <f t="shared" si="9"/>
        <v>999.0519</v>
      </c>
      <c r="H79" s="27">
        <v>0.8</v>
      </c>
      <c r="I79" s="26">
        <f t="shared" si="10"/>
        <v>799.24152</v>
      </c>
      <c r="J79" s="27">
        <v>0.2</v>
      </c>
      <c r="K79" s="26">
        <f t="shared" si="11"/>
        <v>199.81038</v>
      </c>
    </row>
    <row r="80" spans="1:11">
      <c r="A80" s="23">
        <v>74</v>
      </c>
      <c r="B80" s="24" t="s">
        <v>89</v>
      </c>
      <c r="C80" s="24" t="s">
        <v>16</v>
      </c>
      <c r="D80" s="24">
        <v>13.38</v>
      </c>
      <c r="E80" s="24">
        <v>13.38</v>
      </c>
      <c r="F80" s="23">
        <f t="shared" si="8"/>
        <v>10302.6</v>
      </c>
      <c r="G80" s="26">
        <f t="shared" si="9"/>
        <v>628.4586</v>
      </c>
      <c r="H80" s="27">
        <v>0.8</v>
      </c>
      <c r="I80" s="26">
        <f t="shared" si="10"/>
        <v>502.76688</v>
      </c>
      <c r="J80" s="27">
        <v>0.2</v>
      </c>
      <c r="K80" s="26">
        <f t="shared" si="11"/>
        <v>125.69172</v>
      </c>
    </row>
    <row r="81" spans="1:11">
      <c r="A81" s="23">
        <v>75</v>
      </c>
      <c r="B81" s="24" t="s">
        <v>90</v>
      </c>
      <c r="C81" s="24" t="s">
        <v>16</v>
      </c>
      <c r="D81" s="24">
        <v>16.76</v>
      </c>
      <c r="E81" s="24">
        <v>16.76</v>
      </c>
      <c r="F81" s="23">
        <f t="shared" si="8"/>
        <v>12905.2</v>
      </c>
      <c r="G81" s="26">
        <f t="shared" si="9"/>
        <v>787.2172</v>
      </c>
      <c r="H81" s="27">
        <v>0.8</v>
      </c>
      <c r="I81" s="26">
        <f t="shared" si="10"/>
        <v>629.77376</v>
      </c>
      <c r="J81" s="27">
        <v>0.2</v>
      </c>
      <c r="K81" s="26">
        <f t="shared" si="11"/>
        <v>157.44344</v>
      </c>
    </row>
    <row r="82" spans="1:11">
      <c r="A82" s="23">
        <v>76</v>
      </c>
      <c r="B82" s="24" t="s">
        <v>91</v>
      </c>
      <c r="C82" s="24" t="s">
        <v>16</v>
      </c>
      <c r="D82" s="24">
        <v>98.48</v>
      </c>
      <c r="E82" s="24">
        <v>98.48</v>
      </c>
      <c r="F82" s="23">
        <f t="shared" si="8"/>
        <v>75829.6</v>
      </c>
      <c r="G82" s="26">
        <f t="shared" si="9"/>
        <v>4625.6056</v>
      </c>
      <c r="H82" s="27">
        <v>0.8</v>
      </c>
      <c r="I82" s="26">
        <f t="shared" si="10"/>
        <v>3700.48448</v>
      </c>
      <c r="J82" s="27">
        <v>0.2</v>
      </c>
      <c r="K82" s="26">
        <f t="shared" si="11"/>
        <v>925.12112</v>
      </c>
    </row>
    <row r="83" spans="1:11">
      <c r="A83" s="23">
        <v>77</v>
      </c>
      <c r="B83" s="24" t="s">
        <v>92</v>
      </c>
      <c r="C83" s="24" t="s">
        <v>16</v>
      </c>
      <c r="D83" s="24">
        <v>99</v>
      </c>
      <c r="E83" s="24">
        <v>99</v>
      </c>
      <c r="F83" s="23">
        <f t="shared" si="8"/>
        <v>76230</v>
      </c>
      <c r="G83" s="26">
        <f t="shared" si="9"/>
        <v>4650.03</v>
      </c>
      <c r="H83" s="27">
        <v>0.8</v>
      </c>
      <c r="I83" s="26">
        <f t="shared" si="10"/>
        <v>3720.024</v>
      </c>
      <c r="J83" s="27">
        <v>0.2</v>
      </c>
      <c r="K83" s="26">
        <f t="shared" si="11"/>
        <v>930.006</v>
      </c>
    </row>
    <row r="84" spans="1:11">
      <c r="A84" s="23">
        <v>78</v>
      </c>
      <c r="B84" s="24" t="s">
        <v>93</v>
      </c>
      <c r="C84" s="24" t="s">
        <v>16</v>
      </c>
      <c r="D84" s="24">
        <v>99</v>
      </c>
      <c r="E84" s="24">
        <v>99</v>
      </c>
      <c r="F84" s="23">
        <f t="shared" si="8"/>
        <v>76230</v>
      </c>
      <c r="G84" s="26">
        <f t="shared" si="9"/>
        <v>4650.03</v>
      </c>
      <c r="H84" s="27">
        <v>0.8</v>
      </c>
      <c r="I84" s="26">
        <f t="shared" si="10"/>
        <v>3720.024</v>
      </c>
      <c r="J84" s="27">
        <v>0.2</v>
      </c>
      <c r="K84" s="26">
        <f t="shared" si="11"/>
        <v>930.006</v>
      </c>
    </row>
    <row r="85" spans="1:11">
      <c r="A85" s="23">
        <v>79</v>
      </c>
      <c r="B85" s="24" t="s">
        <v>94</v>
      </c>
      <c r="C85" s="24" t="s">
        <v>16</v>
      </c>
      <c r="D85" s="24">
        <v>16.76</v>
      </c>
      <c r="E85" s="24">
        <v>16.76</v>
      </c>
      <c r="F85" s="23">
        <f t="shared" si="8"/>
        <v>12905.2</v>
      </c>
      <c r="G85" s="26">
        <f t="shared" si="9"/>
        <v>787.2172</v>
      </c>
      <c r="H85" s="27">
        <v>0.8</v>
      </c>
      <c r="I85" s="26">
        <f t="shared" si="10"/>
        <v>629.77376</v>
      </c>
      <c r="J85" s="27">
        <v>0.2</v>
      </c>
      <c r="K85" s="26">
        <f t="shared" si="11"/>
        <v>157.44344</v>
      </c>
    </row>
    <row r="86" spans="1:11">
      <c r="A86" s="23">
        <v>80</v>
      </c>
      <c r="B86" s="24" t="s">
        <v>95</v>
      </c>
      <c r="C86" s="24" t="s">
        <v>16</v>
      </c>
      <c r="D86" s="24">
        <v>19.02</v>
      </c>
      <c r="E86" s="24">
        <v>19.02</v>
      </c>
      <c r="F86" s="23">
        <f t="shared" si="8"/>
        <v>14645.4</v>
      </c>
      <c r="G86" s="26">
        <f t="shared" si="9"/>
        <v>893.3694</v>
      </c>
      <c r="H86" s="27">
        <v>0.8</v>
      </c>
      <c r="I86" s="26">
        <f t="shared" si="10"/>
        <v>714.69552</v>
      </c>
      <c r="J86" s="27">
        <v>0.2</v>
      </c>
      <c r="K86" s="26">
        <f t="shared" si="11"/>
        <v>178.67388</v>
      </c>
    </row>
    <row r="87" spans="1:11">
      <c r="A87" s="23">
        <v>81</v>
      </c>
      <c r="B87" s="24" t="s">
        <v>96</v>
      </c>
      <c r="C87" s="24" t="s">
        <v>16</v>
      </c>
      <c r="D87" s="24">
        <v>27.4</v>
      </c>
      <c r="E87" s="24">
        <v>27.4</v>
      </c>
      <c r="F87" s="23">
        <f t="shared" si="8"/>
        <v>21098</v>
      </c>
      <c r="G87" s="26">
        <f t="shared" si="9"/>
        <v>1286.978</v>
      </c>
      <c r="H87" s="27">
        <v>0.8</v>
      </c>
      <c r="I87" s="26">
        <f t="shared" si="10"/>
        <v>1029.5824</v>
      </c>
      <c r="J87" s="27">
        <v>0.2</v>
      </c>
      <c r="K87" s="26">
        <f t="shared" si="11"/>
        <v>257.3956</v>
      </c>
    </row>
    <row r="88" spans="1:11">
      <c r="A88" s="23">
        <v>82</v>
      </c>
      <c r="B88" s="24" t="s">
        <v>97</v>
      </c>
      <c r="C88" s="24" t="s">
        <v>16</v>
      </c>
      <c r="D88" s="24">
        <v>53.19</v>
      </c>
      <c r="E88" s="24">
        <v>53.19</v>
      </c>
      <c r="F88" s="23">
        <f t="shared" si="8"/>
        <v>40956.3</v>
      </c>
      <c r="G88" s="26">
        <f t="shared" si="9"/>
        <v>2498.3343</v>
      </c>
      <c r="H88" s="27">
        <v>0.8</v>
      </c>
      <c r="I88" s="26">
        <f t="shared" si="10"/>
        <v>1998.66744</v>
      </c>
      <c r="J88" s="27">
        <v>0.2</v>
      </c>
      <c r="K88" s="26">
        <f t="shared" si="11"/>
        <v>499.66686</v>
      </c>
    </row>
    <row r="89" spans="1:11">
      <c r="A89" s="23">
        <v>83</v>
      </c>
      <c r="B89" s="24" t="s">
        <v>98</v>
      </c>
      <c r="C89" s="24" t="s">
        <v>16</v>
      </c>
      <c r="D89" s="24">
        <v>15.63</v>
      </c>
      <c r="E89" s="24">
        <v>15.63</v>
      </c>
      <c r="F89" s="23">
        <f t="shared" si="8"/>
        <v>12035.1</v>
      </c>
      <c r="G89" s="26">
        <f t="shared" si="9"/>
        <v>734.1411</v>
      </c>
      <c r="H89" s="27">
        <v>0.8</v>
      </c>
      <c r="I89" s="26">
        <f t="shared" si="10"/>
        <v>587.31288</v>
      </c>
      <c r="J89" s="27">
        <v>0.2</v>
      </c>
      <c r="K89" s="26">
        <f t="shared" si="11"/>
        <v>146.82822</v>
      </c>
    </row>
    <row r="90" spans="1:11">
      <c r="A90" s="23">
        <v>84</v>
      </c>
      <c r="B90" s="24" t="s">
        <v>99</v>
      </c>
      <c r="C90" s="24" t="s">
        <v>16</v>
      </c>
      <c r="D90" s="24">
        <v>42.55</v>
      </c>
      <c r="E90" s="24">
        <v>42.55</v>
      </c>
      <c r="F90" s="23">
        <f t="shared" si="8"/>
        <v>32763.5</v>
      </c>
      <c r="G90" s="26">
        <f t="shared" si="9"/>
        <v>1998.5735</v>
      </c>
      <c r="H90" s="27">
        <v>0.8</v>
      </c>
      <c r="I90" s="26">
        <f t="shared" si="10"/>
        <v>1598.8588</v>
      </c>
      <c r="J90" s="27">
        <v>0.2</v>
      </c>
      <c r="K90" s="26">
        <f t="shared" si="11"/>
        <v>399.7147</v>
      </c>
    </row>
    <row r="91" spans="1:11">
      <c r="A91" s="23">
        <v>85</v>
      </c>
      <c r="B91" s="24" t="s">
        <v>100</v>
      </c>
      <c r="C91" s="24" t="s">
        <v>16</v>
      </c>
      <c r="D91" s="24">
        <v>10.63</v>
      </c>
      <c r="E91" s="24">
        <v>10.63</v>
      </c>
      <c r="F91" s="23">
        <f t="shared" si="8"/>
        <v>8185.1</v>
      </c>
      <c r="G91" s="26">
        <f t="shared" si="9"/>
        <v>499.2911</v>
      </c>
      <c r="H91" s="27">
        <v>0.8</v>
      </c>
      <c r="I91" s="26">
        <f t="shared" si="10"/>
        <v>399.43288</v>
      </c>
      <c r="J91" s="27">
        <v>0.2</v>
      </c>
      <c r="K91" s="26">
        <f t="shared" si="11"/>
        <v>99.85822</v>
      </c>
    </row>
    <row r="92" spans="1:11">
      <c r="A92" s="23">
        <v>86</v>
      </c>
      <c r="B92" s="24" t="s">
        <v>101</v>
      </c>
      <c r="C92" s="24" t="s">
        <v>16</v>
      </c>
      <c r="D92" s="24">
        <v>30</v>
      </c>
      <c r="E92" s="24">
        <v>30</v>
      </c>
      <c r="F92" s="23">
        <f t="shared" si="8"/>
        <v>23100</v>
      </c>
      <c r="G92" s="26">
        <f t="shared" si="9"/>
        <v>1409.1</v>
      </c>
      <c r="H92" s="27">
        <v>0.8</v>
      </c>
      <c r="I92" s="26">
        <f t="shared" si="10"/>
        <v>1127.28</v>
      </c>
      <c r="J92" s="27">
        <v>0.2</v>
      </c>
      <c r="K92" s="26">
        <f t="shared" si="11"/>
        <v>281.82</v>
      </c>
    </row>
    <row r="93" spans="1:11">
      <c r="A93" s="23">
        <v>87</v>
      </c>
      <c r="B93" s="24" t="s">
        <v>102</v>
      </c>
      <c r="C93" s="24" t="s">
        <v>16</v>
      </c>
      <c r="D93" s="24">
        <v>48.68</v>
      </c>
      <c r="E93" s="24">
        <v>48.68</v>
      </c>
      <c r="F93" s="23">
        <f t="shared" si="8"/>
        <v>37483.6</v>
      </c>
      <c r="G93" s="26">
        <f t="shared" si="9"/>
        <v>2286.4996</v>
      </c>
      <c r="H93" s="27">
        <v>0.8</v>
      </c>
      <c r="I93" s="26">
        <f t="shared" si="10"/>
        <v>1829.19968</v>
      </c>
      <c r="J93" s="27">
        <v>0.2</v>
      </c>
      <c r="K93" s="26">
        <f t="shared" si="11"/>
        <v>457.29992</v>
      </c>
    </row>
    <row r="94" spans="1:11">
      <c r="A94" s="23">
        <v>88</v>
      </c>
      <c r="B94" s="24" t="s">
        <v>103</v>
      </c>
      <c r="C94" s="24" t="s">
        <v>16</v>
      </c>
      <c r="D94" s="24">
        <v>10.63</v>
      </c>
      <c r="E94" s="24">
        <v>10.63</v>
      </c>
      <c r="F94" s="23">
        <f t="shared" si="8"/>
        <v>8185.1</v>
      </c>
      <c r="G94" s="26">
        <f t="shared" si="9"/>
        <v>499.2911</v>
      </c>
      <c r="H94" s="27">
        <v>0.8</v>
      </c>
      <c r="I94" s="26">
        <f t="shared" si="10"/>
        <v>399.43288</v>
      </c>
      <c r="J94" s="27">
        <v>0.2</v>
      </c>
      <c r="K94" s="26">
        <f t="shared" si="11"/>
        <v>99.85822</v>
      </c>
    </row>
    <row r="95" spans="1:11">
      <c r="A95" s="23">
        <v>89</v>
      </c>
      <c r="B95" s="24" t="s">
        <v>104</v>
      </c>
      <c r="C95" s="24" t="s">
        <v>16</v>
      </c>
      <c r="D95" s="24">
        <v>99</v>
      </c>
      <c r="E95" s="24">
        <v>99</v>
      </c>
      <c r="F95" s="23">
        <f t="shared" si="8"/>
        <v>76230</v>
      </c>
      <c r="G95" s="26">
        <f t="shared" si="9"/>
        <v>4650.03</v>
      </c>
      <c r="H95" s="27">
        <v>0.8</v>
      </c>
      <c r="I95" s="26">
        <f t="shared" si="10"/>
        <v>3720.024</v>
      </c>
      <c r="J95" s="27">
        <v>0.2</v>
      </c>
      <c r="K95" s="26">
        <f t="shared" si="11"/>
        <v>930.006</v>
      </c>
    </row>
    <row r="96" spans="1:11">
      <c r="A96" s="23">
        <v>90</v>
      </c>
      <c r="B96" s="24" t="s">
        <v>105</v>
      </c>
      <c r="C96" s="24" t="s">
        <v>16</v>
      </c>
      <c r="D96" s="24">
        <v>9.51</v>
      </c>
      <c r="E96" s="24">
        <v>9.51</v>
      </c>
      <c r="F96" s="23">
        <f t="shared" si="8"/>
        <v>7322.7</v>
      </c>
      <c r="G96" s="26">
        <f t="shared" si="9"/>
        <v>446.6847</v>
      </c>
      <c r="H96" s="27">
        <v>0.8</v>
      </c>
      <c r="I96" s="26">
        <f t="shared" si="10"/>
        <v>357.34776</v>
      </c>
      <c r="J96" s="27">
        <v>0.2</v>
      </c>
      <c r="K96" s="26">
        <f t="shared" si="11"/>
        <v>89.33694</v>
      </c>
    </row>
    <row r="97" spans="1:11">
      <c r="A97" s="23">
        <v>91</v>
      </c>
      <c r="B97" s="24" t="s">
        <v>106</v>
      </c>
      <c r="C97" s="24" t="s">
        <v>16</v>
      </c>
      <c r="D97" s="24">
        <v>27.4</v>
      </c>
      <c r="E97" s="24">
        <v>27.4</v>
      </c>
      <c r="F97" s="23">
        <f t="shared" si="8"/>
        <v>21098</v>
      </c>
      <c r="G97" s="26">
        <f t="shared" si="9"/>
        <v>1286.978</v>
      </c>
      <c r="H97" s="27">
        <v>0.8</v>
      </c>
      <c r="I97" s="26">
        <f t="shared" si="10"/>
        <v>1029.5824</v>
      </c>
      <c r="J97" s="27">
        <v>0.2</v>
      </c>
      <c r="K97" s="26">
        <f t="shared" si="11"/>
        <v>257.3956</v>
      </c>
    </row>
    <row r="98" spans="1:11">
      <c r="A98" s="23">
        <v>92</v>
      </c>
      <c r="B98" s="24" t="s">
        <v>107</v>
      </c>
      <c r="C98" s="24" t="s">
        <v>16</v>
      </c>
      <c r="D98" s="24">
        <v>24.02</v>
      </c>
      <c r="E98" s="24">
        <v>24.02</v>
      </c>
      <c r="F98" s="23">
        <f t="shared" si="8"/>
        <v>18495.4</v>
      </c>
      <c r="G98" s="26">
        <f t="shared" si="9"/>
        <v>1128.2194</v>
      </c>
      <c r="H98" s="27">
        <v>0.8</v>
      </c>
      <c r="I98" s="26">
        <f t="shared" si="10"/>
        <v>902.57552</v>
      </c>
      <c r="J98" s="27">
        <v>0.2</v>
      </c>
      <c r="K98" s="26">
        <f t="shared" si="11"/>
        <v>225.64388</v>
      </c>
    </row>
    <row r="99" spans="1:11">
      <c r="A99" s="23">
        <v>93</v>
      </c>
      <c r="B99" s="24" t="s">
        <v>108</v>
      </c>
      <c r="C99" s="24" t="s">
        <v>16</v>
      </c>
      <c r="D99" s="24">
        <v>99</v>
      </c>
      <c r="E99" s="24">
        <v>99</v>
      </c>
      <c r="F99" s="23">
        <f t="shared" si="8"/>
        <v>76230</v>
      </c>
      <c r="G99" s="26">
        <f t="shared" si="9"/>
        <v>4650.03</v>
      </c>
      <c r="H99" s="27">
        <v>0.8</v>
      </c>
      <c r="I99" s="26">
        <f t="shared" si="10"/>
        <v>3720.024</v>
      </c>
      <c r="J99" s="27">
        <v>0.2</v>
      </c>
      <c r="K99" s="26">
        <f t="shared" si="11"/>
        <v>930.006</v>
      </c>
    </row>
    <row r="100" spans="1:11">
      <c r="A100" s="23">
        <v>94</v>
      </c>
      <c r="B100" s="24" t="s">
        <v>109</v>
      </c>
      <c r="C100" s="24" t="s">
        <v>16</v>
      </c>
      <c r="D100" s="24">
        <v>84.46</v>
      </c>
      <c r="E100" s="24">
        <v>84.46</v>
      </c>
      <c r="F100" s="23">
        <f t="shared" si="8"/>
        <v>65034.2</v>
      </c>
      <c r="G100" s="26">
        <f t="shared" si="9"/>
        <v>3967.0862</v>
      </c>
      <c r="H100" s="27">
        <v>0.8</v>
      </c>
      <c r="I100" s="26">
        <f t="shared" si="10"/>
        <v>3173.66896</v>
      </c>
      <c r="J100" s="27">
        <v>0.2</v>
      </c>
      <c r="K100" s="26">
        <f t="shared" si="11"/>
        <v>793.41724</v>
      </c>
    </row>
    <row r="101" spans="1:11">
      <c r="A101" s="23">
        <v>95</v>
      </c>
      <c r="B101" s="24" t="s">
        <v>110</v>
      </c>
      <c r="C101" s="24" t="s">
        <v>16</v>
      </c>
      <c r="D101" s="24">
        <v>16.76</v>
      </c>
      <c r="E101" s="24">
        <v>16.76</v>
      </c>
      <c r="F101" s="23">
        <f t="shared" si="8"/>
        <v>12905.2</v>
      </c>
      <c r="G101" s="26">
        <f t="shared" si="9"/>
        <v>787.2172</v>
      </c>
      <c r="H101" s="27">
        <v>0.8</v>
      </c>
      <c r="I101" s="26">
        <f t="shared" si="10"/>
        <v>629.77376</v>
      </c>
      <c r="J101" s="27">
        <v>0.2</v>
      </c>
      <c r="K101" s="26">
        <f t="shared" si="11"/>
        <v>157.44344</v>
      </c>
    </row>
    <row r="102" spans="1:11">
      <c r="A102" s="23">
        <v>96</v>
      </c>
      <c r="B102" s="24" t="s">
        <v>111</v>
      </c>
      <c r="C102" s="24" t="s">
        <v>16</v>
      </c>
      <c r="D102" s="24">
        <v>31.27</v>
      </c>
      <c r="E102" s="24">
        <v>31.27</v>
      </c>
      <c r="F102" s="23">
        <f t="shared" si="8"/>
        <v>24077.9</v>
      </c>
      <c r="G102" s="26">
        <f t="shared" si="9"/>
        <v>1468.7519</v>
      </c>
      <c r="H102" s="27">
        <v>0.8</v>
      </c>
      <c r="I102" s="26">
        <f t="shared" si="10"/>
        <v>1175.00152</v>
      </c>
      <c r="J102" s="27">
        <v>0.2</v>
      </c>
      <c r="K102" s="26">
        <f t="shared" si="11"/>
        <v>293.75038</v>
      </c>
    </row>
    <row r="103" spans="1:11">
      <c r="A103" s="23">
        <v>97</v>
      </c>
      <c r="B103" s="24" t="s">
        <v>112</v>
      </c>
      <c r="C103" s="24" t="s">
        <v>16</v>
      </c>
      <c r="D103" s="24">
        <v>21.27</v>
      </c>
      <c r="E103" s="24">
        <v>21.27</v>
      </c>
      <c r="F103" s="23">
        <f t="shared" si="8"/>
        <v>16377.9</v>
      </c>
      <c r="G103" s="26">
        <f t="shared" si="9"/>
        <v>999.0519</v>
      </c>
      <c r="H103" s="27">
        <v>0.8</v>
      </c>
      <c r="I103" s="26">
        <f t="shared" si="10"/>
        <v>799.24152</v>
      </c>
      <c r="J103" s="27">
        <v>0.2</v>
      </c>
      <c r="K103" s="26">
        <f t="shared" si="11"/>
        <v>199.81038</v>
      </c>
    </row>
    <row r="104" spans="1:11">
      <c r="A104" s="23">
        <v>98</v>
      </c>
      <c r="B104" s="24" t="s">
        <v>113</v>
      </c>
      <c r="C104" s="24" t="s">
        <v>16</v>
      </c>
      <c r="D104" s="24">
        <v>99</v>
      </c>
      <c r="E104" s="24">
        <v>99</v>
      </c>
      <c r="F104" s="23">
        <f t="shared" si="8"/>
        <v>76230</v>
      </c>
      <c r="G104" s="26">
        <f t="shared" si="9"/>
        <v>4650.03</v>
      </c>
      <c r="H104" s="27">
        <v>0.8</v>
      </c>
      <c r="I104" s="26">
        <f t="shared" si="10"/>
        <v>3720.024</v>
      </c>
      <c r="J104" s="27">
        <v>0.2</v>
      </c>
      <c r="K104" s="26">
        <f t="shared" si="11"/>
        <v>930.006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0BB9AEDB27FA4012AFD82B394DB24BCB</vt:lpwstr>
  </property>
  <property fmtid="{D5CDD505-2E9C-101B-9397-08002B2CF9AE}" pid="3" name="KSOProductBuildVer">
    <vt:lpwstr>2052-11.8.2.12085</vt:lpwstr>
  </property>
</Properties>
</file>