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<sst xmlns="http://schemas.openxmlformats.org/spreadsheetml/2006/main" count="61" uniqueCount="39">
  <si>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</si>
  <si>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响水河子乡双砬子朝鲜族村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</si>
  <si>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</si>
  <si>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</si>
  <si>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</si>
  <si>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</si>
  <si>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</si>
  <si>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</si>
  <si>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</si>
  <si>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</si>
  <si>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</si>
  <si>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</si>
  <si>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</si>
  <si>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</si>
  <si>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</si>
  <si>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丁颜军</t>
  </si>
  <si>
    <t>响水河子乡双砬子朝鲜族村</t>
  </si>
  <si>
    <t>纪文龙</t>
  </si>
  <si>
    <t>门广霞</t>
  </si>
  <si>
    <t>许忠清</t>
  </si>
  <si>
    <t>李艳春</t>
  </si>
  <si>
    <t>周成金</t>
  </si>
  <si>
    <t>王彦民</t>
  </si>
  <si>
    <t>丁志钢</t>
  </si>
  <si>
    <t>王运波</t>
  </si>
  <si>
    <t>刘会友</t>
  </si>
  <si>
    <t>兰志军</t>
  </si>
  <si>
    <t>那国辉</t>
  </si>
  <si>
    <t>周庆安</t>
  </si>
  <si>
    <t>王国林</t>
  </si>
  <si>
    <t>任刚</t>
  </si>
  <si>
    <t>朴京植</t>
  </si>
  <si>
    <t>蔡振平</t>
  </si>
  <si>
    <t>金太龙</t>
  </si>
  <si>
    <t>那国光</t>
  </si>
  <si>
    <t>周胜伟</t>
  </si>
  <si>
    <t>王永云</t>
  </si>
  <si>
    <t>刘兴艳</t>
  </si>
  <si>
    <t>金太明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</si>
</sst>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2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26.52</v>
      </c>
      <c r="E7" s="23">
        <v>26.52</v>
      </c>
      <c r="F7" s="22">
        <f t="shared" ref="F7:F12" si="0">E7*1290</f>
        <v>34210.8</v>
      </c>
      <c r="G7" s="25">
        <f t="shared" ref="G7:G12" si="1">E7*52.89</f>
        <v>1402.6428</v>
      </c>
      <c r="H7" s="26">
        <v>0.8</v>
      </c>
      <c r="I7" s="25">
        <f t="shared" ref="I7:I12" si="2">G7*H7</f>
        <v>1122.11424</v>
      </c>
      <c r="J7" s="26">
        <v>0.2</v>
      </c>
      <c r="K7" s="25">
        <f t="shared" ref="K7:K12" si="3">G7*20%</f>
        <v>280.52856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75.47</v>
      </c>
      <c r="E8" s="23">
        <v>75.47</v>
      </c>
      <c r="F8" s="22">
        <f t="shared" si="0"/>
        <v>97356.3</v>
      </c>
      <c r="G8" s="25">
        <f t="shared" si="1"/>
        <v>3991.6083</v>
      </c>
      <c r="H8" s="26">
        <v>0.8</v>
      </c>
      <c r="I8" s="25">
        <f t="shared" si="2"/>
        <v>3193.28664</v>
      </c>
      <c r="J8" s="26">
        <v>0.2</v>
      </c>
      <c r="K8" s="25">
        <f t="shared" si="3"/>
        <v>798.32166</v>
      </c>
    </row>
    <row r="9" spans="1:11">
      <c r="A9" s="22">
        <v>3</v>
      </c>
      <c r="B9" s="23" t="s">
        <v>18</v>
      </c>
      <c r="C9" s="24" t="s">
        <v>16</v>
      </c>
      <c r="D9" s="23">
        <v>99</v>
      </c>
      <c r="E9" s="23">
        <v>99</v>
      </c>
      <c r="F9" s="22">
        <f t="shared" si="0"/>
        <v>127710</v>
      </c>
      <c r="G9" s="25">
        <f t="shared" si="1"/>
        <v>5236.11</v>
      </c>
      <c r="H9" s="26">
        <v>0.8</v>
      </c>
      <c r="I9" s="25">
        <f t="shared" si="2"/>
        <v>4188.888</v>
      </c>
      <c r="J9" s="26">
        <v>0.2</v>
      </c>
      <c r="K9" s="25">
        <f t="shared" si="3"/>
        <v>1047.222</v>
      </c>
    </row>
    <row r="10" spans="1:11">
      <c r="A10" s="22">
        <v>4</v>
      </c>
      <c r="B10" s="23" t="s">
        <v>19</v>
      </c>
      <c r="C10" s="24" t="s">
        <v>16</v>
      </c>
      <c r="D10" s="23">
        <v>99</v>
      </c>
      <c r="E10" s="23">
        <v>99</v>
      </c>
      <c r="F10" s="22">
        <f t="shared" si="0"/>
        <v>127710</v>
      </c>
      <c r="G10" s="25">
        <f t="shared" si="1"/>
        <v>5236.11</v>
      </c>
      <c r="H10" s="26">
        <v>0.8</v>
      </c>
      <c r="I10" s="25">
        <f t="shared" si="2"/>
        <v>4188.888</v>
      </c>
      <c r="J10" s="26">
        <v>0.2</v>
      </c>
      <c r="K10" s="25">
        <f t="shared" si="3"/>
        <v>1047.222</v>
      </c>
    </row>
    <row r="11" spans="1:11">
      <c r="A11" s="22">
        <v>5</v>
      </c>
      <c r="B11" s="23" t="s">
        <v>20</v>
      </c>
      <c r="C11" s="24" t="s">
        <v>16</v>
      </c>
      <c r="D11" s="23">
        <v>66.6</v>
      </c>
      <c r="E11" s="23">
        <v>66.6</v>
      </c>
      <c r="F11" s="22">
        <f t="shared" si="0"/>
        <v>85914</v>
      </c>
      <c r="G11" s="25">
        <f t="shared" si="1"/>
        <v>3522.474</v>
      </c>
      <c r="H11" s="26">
        <v>0.8</v>
      </c>
      <c r="I11" s="25">
        <f t="shared" si="2"/>
        <v>2817.9792</v>
      </c>
      <c r="J11" s="26">
        <v>0.2</v>
      </c>
      <c r="K11" s="25">
        <f t="shared" si="3"/>
        <v>704.4948</v>
      </c>
    </row>
    <row r="12" spans="1:11">
      <c r="A12" s="22">
        <v>6</v>
      </c>
      <c r="B12" s="23" t="s">
        <v>21</v>
      </c>
      <c r="C12" s="24" t="s">
        <v>16</v>
      </c>
      <c r="D12" s="23">
        <v>11.77</v>
      </c>
      <c r="E12" s="23">
        <v>11.77</v>
      </c>
      <c r="F12" s="22">
        <f t="shared" si="0"/>
        <v>15183.3</v>
      </c>
      <c r="G12" s="25">
        <f t="shared" si="1"/>
        <v>622.5153</v>
      </c>
      <c r="H12" s="26">
        <v>0.8</v>
      </c>
      <c r="I12" s="25">
        <f t="shared" si="2"/>
        <v>498.01224</v>
      </c>
      <c r="J12" s="26">
        <v>0.2</v>
      </c>
      <c r="K12" s="25">
        <f t="shared" si="3"/>
        <v>124.50306</v>
      </c>
    </row>
    <row r="13" spans="1:11">
      <c r="A13" s="22">
        <v>7</v>
      </c>
      <c r="B13" s="23" t="s">
        <v>22</v>
      </c>
      <c r="C13" s="24" t="s">
        <v>16</v>
      </c>
      <c r="D13" s="23">
        <v>70.39</v>
      </c>
      <c r="E13" s="23">
        <v>70.39</v>
      </c>
      <c r="F13" s="22">
        <f t="shared" ref="F13:F46" si="4">E13*1290</f>
        <v>90803.1</v>
      </c>
      <c r="G13" s="25">
        <f t="shared" ref="G13:G46" si="5">E13*52.89</f>
        <v>3722.9271</v>
      </c>
      <c r="H13" s="26">
        <v>0.8</v>
      </c>
      <c r="I13" s="25">
        <f t="shared" ref="I13:I46" si="6">G13*H13</f>
        <v>2978.34168</v>
      </c>
      <c r="J13" s="26">
        <v>0.2</v>
      </c>
      <c r="K13" s="25">
        <f t="shared" ref="K13:K46" si="7">G13*20%</f>
        <v>744.58542</v>
      </c>
    </row>
    <row r="14" spans="1:11">
      <c r="A14" s="22">
        <v>8</v>
      </c>
      <c r="B14" s="23" t="s">
        <v>23</v>
      </c>
      <c r="C14" s="24" t="s">
        <v>16</v>
      </c>
      <c r="D14" s="23">
        <v>145.15</v>
      </c>
      <c r="E14" s="23">
        <v>145.15</v>
      </c>
      <c r="F14" s="22">
        <f t="shared" si="4"/>
        <v>187243.5</v>
      </c>
      <c r="G14" s="25">
        <f t="shared" si="5"/>
        <v>7676.9835</v>
      </c>
      <c r="H14" s="26">
        <v>0.8</v>
      </c>
      <c r="I14" s="25">
        <f t="shared" si="6"/>
        <v>6141.5868</v>
      </c>
      <c r="J14" s="26">
        <v>0.2</v>
      </c>
      <c r="K14" s="25">
        <f t="shared" si="7"/>
        <v>1535.3967</v>
      </c>
    </row>
    <row r="15" spans="1:11">
      <c r="A15" s="22">
        <v>9</v>
      </c>
      <c r="B15" s="23" t="s">
        <v>24</v>
      </c>
      <c r="C15" s="24" t="s">
        <v>16</v>
      </c>
      <c r="D15" s="23">
        <v>39.75</v>
      </c>
      <c r="E15" s="23">
        <v>39.75</v>
      </c>
      <c r="F15" s="22">
        <f t="shared" si="4"/>
        <v>51277.5</v>
      </c>
      <c r="G15" s="25">
        <f t="shared" si="5"/>
        <v>2102.3775</v>
      </c>
      <c r="H15" s="26">
        <v>0.8</v>
      </c>
      <c r="I15" s="25">
        <f t="shared" si="6"/>
        <v>1681.902</v>
      </c>
      <c r="J15" s="26">
        <v>0.2</v>
      </c>
      <c r="K15" s="25">
        <f t="shared" si="7"/>
        <v>420.4755</v>
      </c>
    </row>
    <row r="16" spans="1:11">
      <c r="A16" s="22">
        <v>10</v>
      </c>
      <c r="B16" s="23" t="s">
        <v>25</v>
      </c>
      <c r="C16" s="24" t="s">
        <v>16</v>
      </c>
      <c r="D16" s="23">
        <v>99</v>
      </c>
      <c r="E16" s="23">
        <v>99</v>
      </c>
      <c r="F16" s="22">
        <f t="shared" si="4"/>
        <v>127710</v>
      </c>
      <c r="G16" s="25">
        <f t="shared" si="5"/>
        <v>5236.11</v>
      </c>
      <c r="H16" s="26">
        <v>0.8</v>
      </c>
      <c r="I16" s="25">
        <f t="shared" si="6"/>
        <v>4188.888</v>
      </c>
      <c r="J16" s="26">
        <v>0.2</v>
      </c>
      <c r="K16" s="25">
        <f t="shared" si="7"/>
        <v>1047.222</v>
      </c>
    </row>
    <row r="17" spans="1:11">
      <c r="A17" s="22">
        <v>11</v>
      </c>
      <c r="B17" s="23" t="s">
        <v>26</v>
      </c>
      <c r="C17" s="24" t="s">
        <v>16</v>
      </c>
      <c r="D17" s="23">
        <v>15.32</v>
      </c>
      <c r="E17" s="23">
        <v>15.32</v>
      </c>
      <c r="F17" s="22">
        <f t="shared" si="4"/>
        <v>19762.8</v>
      </c>
      <c r="G17" s="25">
        <f t="shared" si="5"/>
        <v>810.2748</v>
      </c>
      <c r="H17" s="26">
        <v>0.8</v>
      </c>
      <c r="I17" s="25">
        <f t="shared" si="6"/>
        <v>648.21984</v>
      </c>
      <c r="J17" s="26">
        <v>0.2</v>
      </c>
      <c r="K17" s="25">
        <f t="shared" si="7"/>
        <v>162.05496</v>
      </c>
    </row>
    <row r="18" spans="1:11">
      <c r="A18" s="22">
        <v>12</v>
      </c>
      <c r="B18" s="23" t="s">
        <v>27</v>
      </c>
      <c r="C18" s="24" t="s">
        <v>16</v>
      </c>
      <c r="D18" s="23">
        <v>15.58</v>
      </c>
      <c r="E18" s="23">
        <v>15.58</v>
      </c>
      <c r="F18" s="22">
        <f t="shared" si="4"/>
        <v>20098.2</v>
      </c>
      <c r="G18" s="25">
        <f t="shared" si="5"/>
        <v>824.0262</v>
      </c>
      <c r="H18" s="26">
        <v>0.8</v>
      </c>
      <c r="I18" s="25">
        <f t="shared" si="6"/>
        <v>659.22096</v>
      </c>
      <c r="J18" s="26">
        <v>0.2</v>
      </c>
      <c r="K18" s="25">
        <f t="shared" si="7"/>
        <v>164.80524</v>
      </c>
    </row>
    <row r="19" spans="1:11">
      <c r="A19" s="22">
        <v>13</v>
      </c>
      <c r="B19" s="23" t="s">
        <v>28</v>
      </c>
      <c r="C19" s="24" t="s">
        <v>16</v>
      </c>
      <c r="D19" s="23">
        <v>39.36</v>
      </c>
      <c r="E19" s="23">
        <v>39.36</v>
      </c>
      <c r="F19" s="22">
        <f t="shared" si="4"/>
        <v>50774.4</v>
      </c>
      <c r="G19" s="25">
        <f t="shared" si="5"/>
        <v>2081.7504</v>
      </c>
      <c r="H19" s="26">
        <v>0.8</v>
      </c>
      <c r="I19" s="25">
        <f t="shared" si="6"/>
        <v>1665.40032</v>
      </c>
      <c r="J19" s="26">
        <v>0.2</v>
      </c>
      <c r="K19" s="25">
        <f t="shared" si="7"/>
        <v>416.35008</v>
      </c>
    </row>
    <row r="20" spans="1:11">
      <c r="A20" s="22">
        <v>14</v>
      </c>
      <c r="B20" s="23" t="s">
        <v>29</v>
      </c>
      <c r="C20" s="24" t="s">
        <v>16</v>
      </c>
      <c r="D20" s="23">
        <v>99</v>
      </c>
      <c r="E20" s="23">
        <v>99</v>
      </c>
      <c r="F20" s="22">
        <f t="shared" si="4"/>
        <v>127710</v>
      </c>
      <c r="G20" s="25">
        <f t="shared" si="5"/>
        <v>5236.11</v>
      </c>
      <c r="H20" s="26">
        <v>0.8</v>
      </c>
      <c r="I20" s="25">
        <f t="shared" si="6"/>
        <v>4188.888</v>
      </c>
      <c r="J20" s="26">
        <v>0.2</v>
      </c>
      <c r="K20" s="25">
        <f t="shared" si="7"/>
        <v>1047.222</v>
      </c>
    </row>
    <row r="21" spans="1:11">
      <c r="A21" s="22">
        <v>15</v>
      </c>
      <c r="B21" s="23" t="s">
        <v>30</v>
      </c>
      <c r="C21" s="24" t="s">
        <v>16</v>
      </c>
      <c r="D21" s="23">
        <v>99</v>
      </c>
      <c r="E21" s="23">
        <v>99</v>
      </c>
      <c r="F21" s="22">
        <f t="shared" si="4"/>
        <v>127710</v>
      </c>
      <c r="G21" s="25">
        <f t="shared" si="5"/>
        <v>5236.11</v>
      </c>
      <c r="H21" s="26">
        <v>0.8</v>
      </c>
      <c r="I21" s="25">
        <f t="shared" si="6"/>
        <v>4188.888</v>
      </c>
      <c r="J21" s="26">
        <v>0.2</v>
      </c>
      <c r="K21" s="25">
        <f t="shared" si="7"/>
        <v>1047.222</v>
      </c>
    </row>
    <row r="22" spans="1:11">
      <c r="A22" s="22">
        <v>16</v>
      </c>
      <c r="B22" s="23" t="s">
        <v>31</v>
      </c>
      <c r="C22" s="24" t="s">
        <v>16</v>
      </c>
      <c r="D22" s="23">
        <v>99</v>
      </c>
      <c r="E22" s="23">
        <v>99</v>
      </c>
      <c r="F22" s="22">
        <f t="shared" si="4"/>
        <v>127710</v>
      </c>
      <c r="G22" s="25">
        <f t="shared" si="5"/>
        <v>5236.11</v>
      </c>
      <c r="H22" s="26">
        <v>0.8</v>
      </c>
      <c r="I22" s="25">
        <f t="shared" si="6"/>
        <v>4188.888</v>
      </c>
      <c r="J22" s="26">
        <v>0.2</v>
      </c>
      <c r="K22" s="25">
        <f t="shared" si="7"/>
        <v>1047.222</v>
      </c>
    </row>
    <row r="23" spans="1:11">
      <c r="A23" s="22">
        <v>17</v>
      </c>
      <c r="B23" s="23" t="s">
        <v>32</v>
      </c>
      <c r="C23" s="24" t="s">
        <v>16</v>
      </c>
      <c r="D23" s="23">
        <v>45.39</v>
      </c>
      <c r="E23" s="23">
        <v>45.39</v>
      </c>
      <c r="F23" s="22">
        <f t="shared" si="4"/>
        <v>58553.1</v>
      </c>
      <c r="G23" s="25">
        <f t="shared" si="5"/>
        <v>2400.6771</v>
      </c>
      <c r="H23" s="26">
        <v>0.8</v>
      </c>
      <c r="I23" s="25">
        <f t="shared" si="6"/>
        <v>1920.54168</v>
      </c>
      <c r="J23" s="26">
        <v>0.2</v>
      </c>
      <c r="K23" s="25">
        <f t="shared" si="7"/>
        <v>480.13542</v>
      </c>
    </row>
    <row r="24" spans="1:11">
      <c r="A24" s="22">
        <v>18</v>
      </c>
      <c r="B24" s="23" t="s">
        <v>33</v>
      </c>
      <c r="C24" s="24" t="s">
        <v>16</v>
      </c>
      <c r="D24" s="23">
        <v>18.88</v>
      </c>
      <c r="E24" s="23">
        <v>18.88</v>
      </c>
      <c r="F24" s="22">
        <f t="shared" si="4"/>
        <v>24355.2</v>
      </c>
      <c r="G24" s="25">
        <f t="shared" si="5"/>
        <v>998.5632</v>
      </c>
      <c r="H24" s="26">
        <v>0.8</v>
      </c>
      <c r="I24" s="25">
        <f t="shared" si="6"/>
        <v>798.85056</v>
      </c>
      <c r="J24" s="26">
        <v>0.2</v>
      </c>
      <c r="K24" s="25">
        <f t="shared" si="7"/>
        <v>199.71264</v>
      </c>
    </row>
    <row r="25" spans="1:11">
      <c r="A25" s="22">
        <v>19</v>
      </c>
      <c r="B25" s="23" t="s">
        <v>34</v>
      </c>
      <c r="C25" s="24" t="s">
        <v>16</v>
      </c>
      <c r="D25" s="23">
        <v>17.09</v>
      </c>
      <c r="E25" s="23">
        <v>17.09</v>
      </c>
      <c r="F25" s="22">
        <f t="shared" si="4"/>
        <v>22046.1</v>
      </c>
      <c r="G25" s="25">
        <f t="shared" si="5"/>
        <v>903.8901</v>
      </c>
      <c r="H25" s="26">
        <v>0.8</v>
      </c>
      <c r="I25" s="25">
        <f t="shared" si="6"/>
        <v>723.11208</v>
      </c>
      <c r="J25" s="26">
        <v>0.2</v>
      </c>
      <c r="K25" s="25">
        <f t="shared" si="7"/>
        <v>180.77802</v>
      </c>
    </row>
    <row r="26" spans="1:11">
      <c r="A26" s="22">
        <v>20</v>
      </c>
      <c r="B26" s="23" t="s">
        <v>35</v>
      </c>
      <c r="C26" s="24" t="s">
        <v>16</v>
      </c>
      <c r="D26" s="23">
        <v>17.09</v>
      </c>
      <c r="E26" s="23">
        <v>17.09</v>
      </c>
      <c r="F26" s="22">
        <f t="shared" si="4"/>
        <v>22046.1</v>
      </c>
      <c r="G26" s="25">
        <f t="shared" si="5"/>
        <v>903.8901</v>
      </c>
      <c r="H26" s="26">
        <v>0.8</v>
      </c>
      <c r="I26" s="25">
        <f t="shared" si="6"/>
        <v>723.11208</v>
      </c>
      <c r="J26" s="26">
        <v>0.2</v>
      </c>
      <c r="K26" s="25">
        <f t="shared" si="7"/>
        <v>180.77802</v>
      </c>
    </row>
    <row r="27" spans="1:11">
      <c r="A27" s="22">
        <v>21</v>
      </c>
      <c r="B27" s="23" t="s">
        <v>36</v>
      </c>
      <c r="C27" s="24" t="s">
        <v>16</v>
      </c>
      <c r="D27" s="23">
        <v>11.95</v>
      </c>
      <c r="E27" s="23">
        <v>11.95</v>
      </c>
      <c r="F27" s="22">
        <f t="shared" si="4"/>
        <v>15415.5</v>
      </c>
      <c r="G27" s="25">
        <f t="shared" si="5"/>
        <v>632.0355</v>
      </c>
      <c r="H27" s="26">
        <v>0.8</v>
      </c>
      <c r="I27" s="25">
        <f t="shared" si="6"/>
        <v>505.6284</v>
      </c>
      <c r="J27" s="26">
        <v>0.2</v>
      </c>
      <c r="K27" s="25">
        <f t="shared" si="7"/>
        <v>126.4071</v>
      </c>
    </row>
    <row r="28" spans="1:11">
      <c r="A28" s="22">
        <v>22</v>
      </c>
      <c r="B28" s="23" t="s">
        <v>37</v>
      </c>
      <c r="C28" s="24" t="s">
        <v>16</v>
      </c>
      <c r="D28" s="23">
        <v>10.53</v>
      </c>
      <c r="E28" s="23">
        <v>10.53</v>
      </c>
      <c r="F28" s="22">
        <f t="shared" si="4"/>
        <v>13583.7</v>
      </c>
      <c r="G28" s="25">
        <f t="shared" si="5"/>
        <v>556.9317</v>
      </c>
      <c r="H28" s="26">
        <v>0.8</v>
      </c>
      <c r="I28" s="25">
        <f t="shared" si="6"/>
        <v>445.54536</v>
      </c>
      <c r="J28" s="26">
        <v>0.2</v>
      </c>
      <c r="K28" s="25">
        <f t="shared" si="7"/>
        <v>111.38634</v>
      </c>
    </row>
    <row r="29" spans="1:11">
      <c r="A29" s="22">
        <v>23</v>
      </c>
      <c r="B29" s="23" t="s">
        <v>38</v>
      </c>
      <c r="C29" s="24" t="s">
        <v>16</v>
      </c>
      <c r="D29" s="23">
        <v>99</v>
      </c>
      <c r="E29" s="23">
        <v>99</v>
      </c>
      <c r="F29" s="22">
        <f t="shared" si="4"/>
        <v>127710</v>
      </c>
      <c r="G29" s="25">
        <f t="shared" si="5"/>
        <v>5236.11</v>
      </c>
      <c r="H29" s="26">
        <v>0.8</v>
      </c>
      <c r="I29" s="25">
        <f t="shared" si="6"/>
        <v>4188.888</v>
      </c>
      <c r="J29" s="26">
        <v>0.2</v>
      </c>
      <c r="K29" s="25">
        <f t="shared" si="7"/>
        <v>1047.222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B3E269D108674CFCA997B60320096176</vt:lpwstr>
  </property>
  <property fmtid="{D5CDD505-2E9C-101B-9397-08002B2CF9AE}" pid="3" name="KSOProductBuildVer">
    <vt:lpwstr>2052-11.8.2.12085</vt:lpwstr>
  </property>
</Properties>
</file>