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水稻" sheetId="3" r:id="rId1"/>
  </sheets>
  <definedNames>
    <definedName name="_xlnm._FilterDatabase" localSheetId="0" hidden="1">水稻!$A$6:$K$15</definedName>
  </definedNames>
  <calcPr calcId="144525"/>
</workbook>
</file>

<file path=xl/sharedStrings.xml><?xml version="1.0" encoding="utf-8"?>
<sst xmlns="http://schemas.openxmlformats.org/spreadsheetml/2006/main" count="33" uniqueCount="25">
  <si>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</si>
  <si>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响水河子乡东腰堡村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</si>
  <si>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</si>
  <si>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</si>
  <si>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</si>
  <si>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</si>
  <si>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</si>
  <si>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</si>
  <si>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</si>
  <si>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</si>
  <si>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</si>
  <si>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</si>
  <si>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</si>
  <si>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</si>
  <si>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</si>
  <si>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刘金海</t>
  </si>
  <si>
    <t>响水河子乡东腰堡村</t>
  </si>
  <si>
    <t>高昕</t>
  </si>
  <si>
    <t>高志荣</t>
  </si>
  <si>
    <t>康永莲</t>
  </si>
  <si>
    <t>李学喜</t>
  </si>
  <si>
    <t>苗润季</t>
  </si>
  <si>
    <t>张雪</t>
  </si>
  <si>
    <t>张文斌</t>
  </si>
  <si>
    <t>孙成铭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</si>
</sst>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75717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2" width="11.625" customWidth="1"/>
    <col min="3" max="3" width="15.875" customWidth="1"/>
    <col min="4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7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8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29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29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0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1" t="s">
        <v>12</v>
      </c>
      <c r="J6" s="32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3" t="s">
        <v>16</v>
      </c>
      <c r="D7" s="23">
        <v>3</v>
      </c>
      <c r="E7" s="23">
        <v>3</v>
      </c>
      <c r="F7" s="22">
        <f>E7*1290</f>
        <v>3870</v>
      </c>
      <c r="G7" s="24">
        <f>E7*52.89</f>
        <v>158.67</v>
      </c>
      <c r="H7" s="25">
        <v>0.8</v>
      </c>
      <c r="I7" s="24">
        <f>G7*H7</f>
        <v>126.936</v>
      </c>
      <c r="J7" s="25">
        <v>0.2</v>
      </c>
      <c r="K7" s="24">
        <f>G7*20%</f>
        <v>31.734</v>
      </c>
    </row>
    <row r="8" s="4" customFormat="1" ht="12" customHeight="1" spans="1:11">
      <c r="A8" s="22">
        <v>2</v>
      </c>
      <c r="B8" s="23" t="s">
        <v>17</v>
      </c>
      <c r="C8" s="23" t="s">
        <v>16</v>
      </c>
      <c r="D8" s="23">
        <v>4.7</v>
      </c>
      <c r="E8" s="23">
        <v>4.7</v>
      </c>
      <c r="F8" s="22">
        <f t="shared" ref="F8:F39" si="0">E8*1290</f>
        <v>6063</v>
      </c>
      <c r="G8" s="24">
        <f t="shared" ref="G8:G39" si="1">E8*52.89</f>
        <v>248.583</v>
      </c>
      <c r="H8" s="25">
        <v>0.8</v>
      </c>
      <c r="I8" s="24">
        <f t="shared" ref="I7:I16" si="2">G8*H8</f>
        <v>198.8664</v>
      </c>
      <c r="J8" s="25">
        <v>0.2</v>
      </c>
      <c r="K8" s="24">
        <f t="shared" ref="K8:K39" si="3">G8*20%</f>
        <v>49.7166</v>
      </c>
    </row>
    <row r="9" s="4" customFormat="1" ht="12" customHeight="1" spans="1:11">
      <c r="A9" s="22">
        <v>3</v>
      </c>
      <c r="B9" s="26" t="s">
        <v>18</v>
      </c>
      <c r="C9" s="23" t="s">
        <v>16</v>
      </c>
      <c r="D9" s="26">
        <v>2</v>
      </c>
      <c r="E9" s="26">
        <v>2</v>
      </c>
      <c r="F9" s="22">
        <f t="shared" si="0"/>
        <v>2580</v>
      </c>
      <c r="G9" s="24">
        <f t="shared" si="1"/>
        <v>105.78</v>
      </c>
      <c r="H9" s="25">
        <v>0.8</v>
      </c>
      <c r="I9" s="24">
        <f t="shared" si="2"/>
        <v>84.624</v>
      </c>
      <c r="J9" s="25">
        <v>0.2</v>
      </c>
      <c r="K9" s="24">
        <f t="shared" si="3"/>
        <v>21.156</v>
      </c>
    </row>
    <row r="10" s="4" customFormat="1" ht="12" customHeight="1" spans="1:11">
      <c r="A10" s="22">
        <v>4</v>
      </c>
      <c r="B10" s="26" t="s">
        <v>19</v>
      </c>
      <c r="C10" s="23" t="s">
        <v>16</v>
      </c>
      <c r="D10" s="26">
        <v>3</v>
      </c>
      <c r="E10" s="26">
        <v>3</v>
      </c>
      <c r="F10" s="22">
        <f t="shared" si="0"/>
        <v>3870</v>
      </c>
      <c r="G10" s="24">
        <f t="shared" si="1"/>
        <v>158.67</v>
      </c>
      <c r="H10" s="25">
        <v>0.8</v>
      </c>
      <c r="I10" s="24">
        <f t="shared" si="2"/>
        <v>126.936</v>
      </c>
      <c r="J10" s="25">
        <v>0.2</v>
      </c>
      <c r="K10" s="24">
        <f t="shared" si="3"/>
        <v>31.734</v>
      </c>
    </row>
    <row r="11" s="4" customFormat="1" ht="12" customHeight="1" spans="1:11">
      <c r="A11" s="22">
        <v>5</v>
      </c>
      <c r="B11" s="26" t="s">
        <v>20</v>
      </c>
      <c r="C11" s="23" t="s">
        <v>16</v>
      </c>
      <c r="D11" s="26">
        <v>4.7</v>
      </c>
      <c r="E11" s="26">
        <v>4.7</v>
      </c>
      <c r="F11" s="22">
        <f t="shared" si="0"/>
        <v>6063</v>
      </c>
      <c r="G11" s="24">
        <f t="shared" si="1"/>
        <v>248.583</v>
      </c>
      <c r="H11" s="25">
        <v>0.8</v>
      </c>
      <c r="I11" s="24">
        <f t="shared" si="2"/>
        <v>198.8664</v>
      </c>
      <c r="J11" s="25">
        <v>0.2</v>
      </c>
      <c r="K11" s="24">
        <f t="shared" si="3"/>
        <v>49.7166</v>
      </c>
    </row>
    <row r="12" s="4" customFormat="1" ht="12" customHeight="1" spans="1:11">
      <c r="A12" s="22">
        <v>6</v>
      </c>
      <c r="B12" s="26" t="s">
        <v>21</v>
      </c>
      <c r="C12" s="23" t="s">
        <v>16</v>
      </c>
      <c r="D12" s="26">
        <v>3</v>
      </c>
      <c r="E12" s="26">
        <v>3</v>
      </c>
      <c r="F12" s="22">
        <f t="shared" si="0"/>
        <v>3870</v>
      </c>
      <c r="G12" s="24">
        <f t="shared" si="1"/>
        <v>158.67</v>
      </c>
      <c r="H12" s="25">
        <v>0.8</v>
      </c>
      <c r="I12" s="24">
        <f t="shared" si="2"/>
        <v>126.936</v>
      </c>
      <c r="J12" s="25">
        <v>0.2</v>
      </c>
      <c r="K12" s="24">
        <f t="shared" si="3"/>
        <v>31.734</v>
      </c>
    </row>
    <row r="13" s="4" customFormat="1" ht="12" customHeight="1" spans="1:11">
      <c r="A13" s="22">
        <v>7</v>
      </c>
      <c r="B13" s="26" t="s">
        <v>22</v>
      </c>
      <c r="C13" s="23" t="s">
        <v>16</v>
      </c>
      <c r="D13" s="26">
        <v>3</v>
      </c>
      <c r="E13" s="26">
        <v>3</v>
      </c>
      <c r="F13" s="22">
        <f t="shared" si="0"/>
        <v>3870</v>
      </c>
      <c r="G13" s="24">
        <f t="shared" si="1"/>
        <v>158.67</v>
      </c>
      <c r="H13" s="25">
        <v>0.8</v>
      </c>
      <c r="I13" s="24">
        <f t="shared" si="2"/>
        <v>126.936</v>
      </c>
      <c r="J13" s="25">
        <v>0.2</v>
      </c>
      <c r="K13" s="24">
        <f t="shared" si="3"/>
        <v>31.734</v>
      </c>
    </row>
    <row r="14" s="4" customFormat="1" ht="12" customHeight="1" spans="1:11">
      <c r="A14" s="22">
        <v>8</v>
      </c>
      <c r="B14" s="26" t="s">
        <v>23</v>
      </c>
      <c r="C14" s="23" t="s">
        <v>16</v>
      </c>
      <c r="D14" s="26">
        <v>2</v>
      </c>
      <c r="E14" s="26">
        <v>2</v>
      </c>
      <c r="F14" s="22">
        <f t="shared" si="0"/>
        <v>2580</v>
      </c>
      <c r="G14" s="24">
        <f t="shared" si="1"/>
        <v>105.78</v>
      </c>
      <c r="H14" s="25">
        <v>0.8</v>
      </c>
      <c r="I14" s="24">
        <f t="shared" si="2"/>
        <v>84.624</v>
      </c>
      <c r="J14" s="25">
        <v>0.2</v>
      </c>
      <c r="K14" s="24">
        <f t="shared" si="3"/>
        <v>21.156</v>
      </c>
    </row>
    <row r="15" s="4" customFormat="1" ht="12" customHeight="1" spans="1:11">
      <c r="A15" s="22">
        <v>9</v>
      </c>
      <c r="B15" s="26" t="s">
        <v>24</v>
      </c>
      <c r="C15" s="23" t="s">
        <v>16</v>
      </c>
      <c r="D15" s="26">
        <v>2</v>
      </c>
      <c r="E15" s="26">
        <v>2</v>
      </c>
      <c r="F15" s="22">
        <f t="shared" si="0"/>
        <v>2580</v>
      </c>
      <c r="G15" s="24">
        <f t="shared" si="1"/>
        <v>105.78</v>
      </c>
      <c r="H15" s="25">
        <v>0.8</v>
      </c>
      <c r="I15" s="24">
        <f t="shared" si="2"/>
        <v>84.624</v>
      </c>
      <c r="J15" s="25">
        <v>0.2</v>
      </c>
      <c r="K15" s="24">
        <f t="shared" si="3"/>
        <v>21.156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D6A90C68F3D44471B699293AC6BB0D94</vt:lpwstr>
  </property>
  <property fmtid="{D5CDD505-2E9C-101B-9397-08002B2CF9AE}" pid="3" name="KSOProductBuildVer">
    <vt:lpwstr>2052-11.8.2.12085</vt:lpwstr>
  </property>
</Properties>
</file>