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<sst xmlns="http://schemas.openxmlformats.org/spreadsheetml/2006/main" count="73" uniqueCount="45">
  <si>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</si>
  <si>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响水河子乡下围子村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</si>
  <si>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</si>
  <si>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</si>
  <si>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</si>
  <si>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</si>
  <si>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</si>
  <si>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</si>
  <si>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</si>
  <si>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</si>
  <si>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</si>
  <si>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</si>
  <si>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</si>
  <si>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</si>
  <si>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</si>
  <si>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屈桂明</t>
  </si>
  <si>
    <t>响水河子乡下围子村</t>
  </si>
  <si>
    <t>陈忠发</t>
  </si>
  <si>
    <t>陈忠金</t>
  </si>
  <si>
    <t>崔玉福</t>
  </si>
  <si>
    <t>冯井福</t>
  </si>
  <si>
    <t>高德举</t>
  </si>
  <si>
    <t>高明山</t>
  </si>
  <si>
    <t>孔庆友</t>
  </si>
  <si>
    <t>孔宪朋</t>
  </si>
  <si>
    <t>李相明</t>
  </si>
  <si>
    <t>刘广友</t>
  </si>
  <si>
    <t>曲志福</t>
  </si>
  <si>
    <t>宋丽</t>
  </si>
  <si>
    <t>王相财</t>
  </si>
  <si>
    <t>王相华</t>
  </si>
  <si>
    <t>翁伏奎</t>
  </si>
  <si>
    <t>翁凯</t>
  </si>
  <si>
    <t>翁艳春</t>
  </si>
  <si>
    <t>翁艳清</t>
  </si>
  <si>
    <t>吴立梅</t>
  </si>
  <si>
    <t>徐成礼</t>
  </si>
  <si>
    <t>于景富</t>
  </si>
  <si>
    <t>张广海</t>
  </si>
  <si>
    <t>张广顺</t>
  </si>
  <si>
    <t>张顺东</t>
  </si>
  <si>
    <t>张新民</t>
  </si>
  <si>
    <t>张长梅</t>
  </si>
  <si>
    <t>周洪义</t>
  </si>
  <si>
    <t>周奎华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</si>
</sst>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20</v>
      </c>
      <c r="E7" s="23">
        <v>20</v>
      </c>
      <c r="F7" s="22">
        <f t="shared" ref="F7:F12" si="0">E7*1290</f>
        <v>25800</v>
      </c>
      <c r="G7" s="25">
        <f t="shared" ref="G7:G12" si="1">E7*52.89</f>
        <v>1057.8</v>
      </c>
      <c r="H7" s="26">
        <v>0.8</v>
      </c>
      <c r="I7" s="25">
        <f t="shared" ref="I7:I12" si="2">G7*H7</f>
        <v>846.24</v>
      </c>
      <c r="J7" s="26">
        <v>0.2</v>
      </c>
      <c r="K7" s="25">
        <f t="shared" ref="K7:K12" si="3">G7*20%</f>
        <v>211.56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10</v>
      </c>
      <c r="E8" s="23">
        <v>10</v>
      </c>
      <c r="F8" s="22">
        <f t="shared" si="0"/>
        <v>12900</v>
      </c>
      <c r="G8" s="25">
        <f t="shared" si="1"/>
        <v>528.9</v>
      </c>
      <c r="H8" s="26">
        <v>0.8</v>
      </c>
      <c r="I8" s="25">
        <f t="shared" si="2"/>
        <v>423.12</v>
      </c>
      <c r="J8" s="26">
        <v>0.2</v>
      </c>
      <c r="K8" s="25">
        <f t="shared" si="3"/>
        <v>105.78</v>
      </c>
    </row>
    <row r="9" spans="1:11">
      <c r="A9" s="22">
        <v>3</v>
      </c>
      <c r="B9" s="23" t="s">
        <v>18</v>
      </c>
      <c r="C9" s="24" t="s">
        <v>16</v>
      </c>
      <c r="D9" s="23">
        <v>10</v>
      </c>
      <c r="E9" s="23">
        <v>10</v>
      </c>
      <c r="F9" s="22">
        <f t="shared" si="0"/>
        <v>12900</v>
      </c>
      <c r="G9" s="25">
        <f t="shared" si="1"/>
        <v>528.9</v>
      </c>
      <c r="H9" s="26">
        <v>0.8</v>
      </c>
      <c r="I9" s="25">
        <f t="shared" si="2"/>
        <v>423.12</v>
      </c>
      <c r="J9" s="26">
        <v>0.2</v>
      </c>
      <c r="K9" s="25">
        <f t="shared" si="3"/>
        <v>105.78</v>
      </c>
    </row>
    <row r="10" spans="1:11">
      <c r="A10" s="22">
        <v>4</v>
      </c>
      <c r="B10" s="23" t="s">
        <v>19</v>
      </c>
      <c r="C10" s="24" t="s">
        <v>16</v>
      </c>
      <c r="D10" s="23">
        <v>10</v>
      </c>
      <c r="E10" s="23">
        <v>10</v>
      </c>
      <c r="F10" s="22">
        <f t="shared" si="0"/>
        <v>12900</v>
      </c>
      <c r="G10" s="25">
        <f t="shared" si="1"/>
        <v>528.9</v>
      </c>
      <c r="H10" s="26">
        <v>0.8</v>
      </c>
      <c r="I10" s="25">
        <f t="shared" si="2"/>
        <v>423.12</v>
      </c>
      <c r="J10" s="26">
        <v>0.2</v>
      </c>
      <c r="K10" s="25">
        <f t="shared" si="3"/>
        <v>105.78</v>
      </c>
    </row>
    <row r="11" spans="1:11">
      <c r="A11" s="22">
        <v>5</v>
      </c>
      <c r="B11" s="23" t="s">
        <v>20</v>
      </c>
      <c r="C11" s="24" t="s">
        <v>16</v>
      </c>
      <c r="D11" s="23">
        <v>5</v>
      </c>
      <c r="E11" s="23">
        <v>5</v>
      </c>
      <c r="F11" s="22">
        <f t="shared" si="0"/>
        <v>6450</v>
      </c>
      <c r="G11" s="25">
        <f t="shared" si="1"/>
        <v>264.45</v>
      </c>
      <c r="H11" s="26">
        <v>0.8</v>
      </c>
      <c r="I11" s="25">
        <f t="shared" si="2"/>
        <v>211.56</v>
      </c>
      <c r="J11" s="26">
        <v>0.2</v>
      </c>
      <c r="K11" s="25">
        <f t="shared" si="3"/>
        <v>52.89</v>
      </c>
    </row>
    <row r="12" spans="1:11">
      <c r="A12" s="22">
        <v>6</v>
      </c>
      <c r="B12" s="23" t="s">
        <v>21</v>
      </c>
      <c r="C12" s="24" t="s">
        <v>16</v>
      </c>
      <c r="D12" s="23">
        <v>10</v>
      </c>
      <c r="E12" s="23">
        <v>10</v>
      </c>
      <c r="F12" s="22">
        <f t="shared" si="0"/>
        <v>12900</v>
      </c>
      <c r="G12" s="25">
        <f t="shared" si="1"/>
        <v>528.9</v>
      </c>
      <c r="H12" s="26">
        <v>0.8</v>
      </c>
      <c r="I12" s="25">
        <f t="shared" si="2"/>
        <v>423.12</v>
      </c>
      <c r="J12" s="26">
        <v>0.2</v>
      </c>
      <c r="K12" s="25">
        <f t="shared" si="3"/>
        <v>105.78</v>
      </c>
    </row>
    <row r="13" spans="1:11">
      <c r="A13" s="22">
        <v>7</v>
      </c>
      <c r="B13" s="23" t="s">
        <v>22</v>
      </c>
      <c r="C13" s="24" t="s">
        <v>16</v>
      </c>
      <c r="D13" s="23">
        <v>10</v>
      </c>
      <c r="E13" s="23">
        <v>10</v>
      </c>
      <c r="F13" s="22">
        <f t="shared" ref="F13:F46" si="4">E13*1290</f>
        <v>12900</v>
      </c>
      <c r="G13" s="25">
        <f t="shared" ref="G13:G46" si="5">E13*52.89</f>
        <v>528.9</v>
      </c>
      <c r="H13" s="26">
        <v>0.8</v>
      </c>
      <c r="I13" s="25">
        <f t="shared" ref="I13:I46" si="6">G13*H13</f>
        <v>423.12</v>
      </c>
      <c r="J13" s="26">
        <v>0.2</v>
      </c>
      <c r="K13" s="25">
        <f t="shared" ref="K13:K46" si="7">G13*20%</f>
        <v>105.78</v>
      </c>
    </row>
    <row r="14" spans="1:11">
      <c r="A14" s="22">
        <v>8</v>
      </c>
      <c r="B14" s="23" t="s">
        <v>23</v>
      </c>
      <c r="C14" s="24" t="s">
        <v>16</v>
      </c>
      <c r="D14" s="23">
        <v>10</v>
      </c>
      <c r="E14" s="23">
        <v>10</v>
      </c>
      <c r="F14" s="22">
        <f t="shared" si="4"/>
        <v>12900</v>
      </c>
      <c r="G14" s="25">
        <f t="shared" si="5"/>
        <v>528.9</v>
      </c>
      <c r="H14" s="26">
        <v>0.8</v>
      </c>
      <c r="I14" s="25">
        <f t="shared" si="6"/>
        <v>423.12</v>
      </c>
      <c r="J14" s="26">
        <v>0.2</v>
      </c>
      <c r="K14" s="25">
        <f t="shared" si="7"/>
        <v>105.78</v>
      </c>
    </row>
    <row r="15" spans="1:11">
      <c r="A15" s="22">
        <v>9</v>
      </c>
      <c r="B15" s="23" t="s">
        <v>24</v>
      </c>
      <c r="C15" s="24" t="s">
        <v>16</v>
      </c>
      <c r="D15" s="23">
        <v>10</v>
      </c>
      <c r="E15" s="23">
        <v>10</v>
      </c>
      <c r="F15" s="22">
        <f t="shared" si="4"/>
        <v>12900</v>
      </c>
      <c r="G15" s="25">
        <f t="shared" si="5"/>
        <v>528.9</v>
      </c>
      <c r="H15" s="26">
        <v>0.8</v>
      </c>
      <c r="I15" s="25">
        <f t="shared" si="6"/>
        <v>423.12</v>
      </c>
      <c r="J15" s="26">
        <v>0.2</v>
      </c>
      <c r="K15" s="25">
        <f t="shared" si="7"/>
        <v>105.78</v>
      </c>
    </row>
    <row r="16" spans="1:11">
      <c r="A16" s="22">
        <v>10</v>
      </c>
      <c r="B16" s="23" t="s">
        <v>25</v>
      </c>
      <c r="C16" s="24" t="s">
        <v>16</v>
      </c>
      <c r="D16" s="23">
        <v>5</v>
      </c>
      <c r="E16" s="23">
        <v>5</v>
      </c>
      <c r="F16" s="22">
        <f t="shared" si="4"/>
        <v>6450</v>
      </c>
      <c r="G16" s="25">
        <f t="shared" si="5"/>
        <v>264.45</v>
      </c>
      <c r="H16" s="26">
        <v>0.8</v>
      </c>
      <c r="I16" s="25">
        <f t="shared" si="6"/>
        <v>211.56</v>
      </c>
      <c r="J16" s="26">
        <v>0.2</v>
      </c>
      <c r="K16" s="25">
        <f t="shared" si="7"/>
        <v>52.89</v>
      </c>
    </row>
    <row r="17" spans="1:11">
      <c r="A17" s="22">
        <v>11</v>
      </c>
      <c r="B17" s="23" t="s">
        <v>26</v>
      </c>
      <c r="C17" s="24" t="s">
        <v>16</v>
      </c>
      <c r="D17" s="23">
        <v>10</v>
      </c>
      <c r="E17" s="23">
        <v>10</v>
      </c>
      <c r="F17" s="22">
        <f t="shared" si="4"/>
        <v>12900</v>
      </c>
      <c r="G17" s="25">
        <f t="shared" si="5"/>
        <v>528.9</v>
      </c>
      <c r="H17" s="26">
        <v>0.8</v>
      </c>
      <c r="I17" s="25">
        <f t="shared" si="6"/>
        <v>423.12</v>
      </c>
      <c r="J17" s="26">
        <v>0.2</v>
      </c>
      <c r="K17" s="25">
        <f t="shared" si="7"/>
        <v>105.78</v>
      </c>
    </row>
    <row r="18" spans="1:11">
      <c r="A18" s="22">
        <v>12</v>
      </c>
      <c r="B18" s="23" t="s">
        <v>27</v>
      </c>
      <c r="C18" s="24" t="s">
        <v>16</v>
      </c>
      <c r="D18" s="23">
        <v>5</v>
      </c>
      <c r="E18" s="23">
        <v>5</v>
      </c>
      <c r="F18" s="22">
        <f t="shared" si="4"/>
        <v>6450</v>
      </c>
      <c r="G18" s="25">
        <f t="shared" si="5"/>
        <v>264.45</v>
      </c>
      <c r="H18" s="26">
        <v>0.8</v>
      </c>
      <c r="I18" s="25">
        <f t="shared" si="6"/>
        <v>211.56</v>
      </c>
      <c r="J18" s="26">
        <v>0.2</v>
      </c>
      <c r="K18" s="25">
        <f t="shared" si="7"/>
        <v>52.89</v>
      </c>
    </row>
    <row r="19" spans="1:11">
      <c r="A19" s="22">
        <v>13</v>
      </c>
      <c r="B19" s="23" t="s">
        <v>28</v>
      </c>
      <c r="C19" s="24" t="s">
        <v>16</v>
      </c>
      <c r="D19" s="23">
        <v>10</v>
      </c>
      <c r="E19" s="23">
        <v>10</v>
      </c>
      <c r="F19" s="22">
        <f t="shared" si="4"/>
        <v>12900</v>
      </c>
      <c r="G19" s="25">
        <f t="shared" si="5"/>
        <v>528.9</v>
      </c>
      <c r="H19" s="26">
        <v>0.8</v>
      </c>
      <c r="I19" s="25">
        <f t="shared" si="6"/>
        <v>423.12</v>
      </c>
      <c r="J19" s="26">
        <v>0.2</v>
      </c>
      <c r="K19" s="25">
        <f t="shared" si="7"/>
        <v>105.78</v>
      </c>
    </row>
    <row r="20" spans="1:11">
      <c r="A20" s="22">
        <v>14</v>
      </c>
      <c r="B20" s="23" t="s">
        <v>29</v>
      </c>
      <c r="C20" s="24" t="s">
        <v>16</v>
      </c>
      <c r="D20" s="23">
        <v>10</v>
      </c>
      <c r="E20" s="23">
        <v>10</v>
      </c>
      <c r="F20" s="22">
        <f t="shared" si="4"/>
        <v>12900</v>
      </c>
      <c r="G20" s="25">
        <f t="shared" si="5"/>
        <v>528.9</v>
      </c>
      <c r="H20" s="26">
        <v>0.8</v>
      </c>
      <c r="I20" s="25">
        <f t="shared" si="6"/>
        <v>423.12</v>
      </c>
      <c r="J20" s="26">
        <v>0.2</v>
      </c>
      <c r="K20" s="25">
        <f t="shared" si="7"/>
        <v>105.78</v>
      </c>
    </row>
    <row r="21" spans="1:11">
      <c r="A21" s="22">
        <v>15</v>
      </c>
      <c r="B21" s="23" t="s">
        <v>30</v>
      </c>
      <c r="C21" s="24" t="s">
        <v>16</v>
      </c>
      <c r="D21" s="23">
        <v>10</v>
      </c>
      <c r="E21" s="23">
        <v>10</v>
      </c>
      <c r="F21" s="22">
        <f t="shared" si="4"/>
        <v>12900</v>
      </c>
      <c r="G21" s="25">
        <f t="shared" si="5"/>
        <v>528.9</v>
      </c>
      <c r="H21" s="26">
        <v>0.8</v>
      </c>
      <c r="I21" s="25">
        <f t="shared" si="6"/>
        <v>423.12</v>
      </c>
      <c r="J21" s="26">
        <v>0.2</v>
      </c>
      <c r="K21" s="25">
        <f t="shared" si="7"/>
        <v>105.78</v>
      </c>
    </row>
    <row r="22" spans="1:11">
      <c r="A22" s="22">
        <v>16</v>
      </c>
      <c r="B22" s="23" t="s">
        <v>31</v>
      </c>
      <c r="C22" s="24" t="s">
        <v>16</v>
      </c>
      <c r="D22" s="23">
        <v>10</v>
      </c>
      <c r="E22" s="23">
        <v>10</v>
      </c>
      <c r="F22" s="22">
        <f t="shared" si="4"/>
        <v>12900</v>
      </c>
      <c r="G22" s="25">
        <f t="shared" si="5"/>
        <v>528.9</v>
      </c>
      <c r="H22" s="26">
        <v>0.8</v>
      </c>
      <c r="I22" s="25">
        <f t="shared" si="6"/>
        <v>423.12</v>
      </c>
      <c r="J22" s="26">
        <v>0.2</v>
      </c>
      <c r="K22" s="25">
        <f t="shared" si="7"/>
        <v>105.78</v>
      </c>
    </row>
    <row r="23" spans="1:11">
      <c r="A23" s="22">
        <v>17</v>
      </c>
      <c r="B23" s="23" t="s">
        <v>32</v>
      </c>
      <c r="C23" s="24" t="s">
        <v>16</v>
      </c>
      <c r="D23" s="23">
        <v>10</v>
      </c>
      <c r="E23" s="23">
        <v>10</v>
      </c>
      <c r="F23" s="22">
        <f t="shared" si="4"/>
        <v>12900</v>
      </c>
      <c r="G23" s="25">
        <f t="shared" si="5"/>
        <v>528.9</v>
      </c>
      <c r="H23" s="26">
        <v>0.8</v>
      </c>
      <c r="I23" s="25">
        <f t="shared" si="6"/>
        <v>423.12</v>
      </c>
      <c r="J23" s="26">
        <v>0.2</v>
      </c>
      <c r="K23" s="25">
        <f t="shared" si="7"/>
        <v>105.78</v>
      </c>
    </row>
    <row r="24" spans="1:11">
      <c r="A24" s="22">
        <v>18</v>
      </c>
      <c r="B24" s="23" t="s">
        <v>33</v>
      </c>
      <c r="C24" s="24" t="s">
        <v>16</v>
      </c>
      <c r="D24" s="23">
        <v>10</v>
      </c>
      <c r="E24" s="23">
        <v>10</v>
      </c>
      <c r="F24" s="22">
        <f t="shared" si="4"/>
        <v>12900</v>
      </c>
      <c r="G24" s="25">
        <f t="shared" si="5"/>
        <v>528.9</v>
      </c>
      <c r="H24" s="26">
        <v>0.8</v>
      </c>
      <c r="I24" s="25">
        <f t="shared" si="6"/>
        <v>423.12</v>
      </c>
      <c r="J24" s="26">
        <v>0.2</v>
      </c>
      <c r="K24" s="25">
        <f t="shared" si="7"/>
        <v>105.78</v>
      </c>
    </row>
    <row r="25" spans="1:11">
      <c r="A25" s="22">
        <v>19</v>
      </c>
      <c r="B25" s="23" t="s">
        <v>34</v>
      </c>
      <c r="C25" s="24" t="s">
        <v>16</v>
      </c>
      <c r="D25" s="23">
        <v>10</v>
      </c>
      <c r="E25" s="23">
        <v>10</v>
      </c>
      <c r="F25" s="22">
        <f t="shared" si="4"/>
        <v>12900</v>
      </c>
      <c r="G25" s="25">
        <f t="shared" si="5"/>
        <v>528.9</v>
      </c>
      <c r="H25" s="26">
        <v>0.8</v>
      </c>
      <c r="I25" s="25">
        <f t="shared" si="6"/>
        <v>423.12</v>
      </c>
      <c r="J25" s="26">
        <v>0.2</v>
      </c>
      <c r="K25" s="25">
        <f t="shared" si="7"/>
        <v>105.78</v>
      </c>
    </row>
    <row r="26" spans="1:11">
      <c r="A26" s="22">
        <v>20</v>
      </c>
      <c r="B26" s="23" t="s">
        <v>35</v>
      </c>
      <c r="C26" s="24" t="s">
        <v>16</v>
      </c>
      <c r="D26" s="23">
        <v>10</v>
      </c>
      <c r="E26" s="23">
        <v>10</v>
      </c>
      <c r="F26" s="22">
        <f t="shared" si="4"/>
        <v>12900</v>
      </c>
      <c r="G26" s="25">
        <f t="shared" si="5"/>
        <v>528.9</v>
      </c>
      <c r="H26" s="26">
        <v>0.8</v>
      </c>
      <c r="I26" s="25">
        <f t="shared" si="6"/>
        <v>423.12</v>
      </c>
      <c r="J26" s="26">
        <v>0.2</v>
      </c>
      <c r="K26" s="25">
        <f t="shared" si="7"/>
        <v>105.78</v>
      </c>
    </row>
    <row r="27" spans="1:11">
      <c r="A27" s="22">
        <v>21</v>
      </c>
      <c r="B27" s="23" t="s">
        <v>36</v>
      </c>
      <c r="C27" s="24" t="s">
        <v>16</v>
      </c>
      <c r="D27" s="23">
        <v>10</v>
      </c>
      <c r="E27" s="23">
        <v>10</v>
      </c>
      <c r="F27" s="22">
        <f t="shared" si="4"/>
        <v>12900</v>
      </c>
      <c r="G27" s="25">
        <f t="shared" si="5"/>
        <v>528.9</v>
      </c>
      <c r="H27" s="26">
        <v>0.8</v>
      </c>
      <c r="I27" s="25">
        <f t="shared" si="6"/>
        <v>423.12</v>
      </c>
      <c r="J27" s="26">
        <v>0.2</v>
      </c>
      <c r="K27" s="25">
        <f t="shared" si="7"/>
        <v>105.78</v>
      </c>
    </row>
    <row r="28" spans="1:11">
      <c r="A28" s="22">
        <v>22</v>
      </c>
      <c r="B28" s="23" t="s">
        <v>37</v>
      </c>
      <c r="C28" s="24" t="s">
        <v>16</v>
      </c>
      <c r="D28" s="23">
        <v>10</v>
      </c>
      <c r="E28" s="23">
        <v>10</v>
      </c>
      <c r="F28" s="22">
        <f t="shared" si="4"/>
        <v>12900</v>
      </c>
      <c r="G28" s="25">
        <f t="shared" si="5"/>
        <v>528.9</v>
      </c>
      <c r="H28" s="26">
        <v>0.8</v>
      </c>
      <c r="I28" s="25">
        <f t="shared" si="6"/>
        <v>423.12</v>
      </c>
      <c r="J28" s="26">
        <v>0.2</v>
      </c>
      <c r="K28" s="25">
        <f t="shared" si="7"/>
        <v>105.78</v>
      </c>
    </row>
    <row r="29" spans="1:11">
      <c r="A29" s="22">
        <v>23</v>
      </c>
      <c r="B29" s="23" t="s">
        <v>38</v>
      </c>
      <c r="C29" s="24" t="s">
        <v>16</v>
      </c>
      <c r="D29" s="23">
        <v>5</v>
      </c>
      <c r="E29" s="23">
        <v>5</v>
      </c>
      <c r="F29" s="22">
        <f t="shared" si="4"/>
        <v>6450</v>
      </c>
      <c r="G29" s="25">
        <f t="shared" si="5"/>
        <v>264.45</v>
      </c>
      <c r="H29" s="26">
        <v>0.8</v>
      </c>
      <c r="I29" s="25">
        <f t="shared" si="6"/>
        <v>211.56</v>
      </c>
      <c r="J29" s="26">
        <v>0.2</v>
      </c>
      <c r="K29" s="25">
        <f t="shared" si="7"/>
        <v>52.89</v>
      </c>
    </row>
    <row r="30" spans="1:11">
      <c r="A30" s="22">
        <v>24</v>
      </c>
      <c r="B30" s="23" t="s">
        <v>39</v>
      </c>
      <c r="C30" s="24" t="s">
        <v>16</v>
      </c>
      <c r="D30" s="23">
        <v>15</v>
      </c>
      <c r="E30" s="23">
        <v>15</v>
      </c>
      <c r="F30" s="22">
        <f t="shared" ref="F30:F61" si="8">E30*1290</f>
        <v>19350</v>
      </c>
      <c r="G30" s="25">
        <f t="shared" ref="G30:G61" si="9">E30*52.89</f>
        <v>793.35</v>
      </c>
      <c r="H30" s="26">
        <v>0.8</v>
      </c>
      <c r="I30" s="25">
        <f t="shared" ref="I30:I61" si="10">G30*H30</f>
        <v>634.68</v>
      </c>
      <c r="J30" s="26">
        <v>0.2</v>
      </c>
      <c r="K30" s="25">
        <f t="shared" ref="K30:K61" si="11">G30*20%</f>
        <v>158.67</v>
      </c>
    </row>
    <row r="31" spans="1:11">
      <c r="A31" s="22">
        <v>25</v>
      </c>
      <c r="B31" s="23" t="s">
        <v>40</v>
      </c>
      <c r="C31" s="24" t="s">
        <v>16</v>
      </c>
      <c r="D31" s="23">
        <v>5</v>
      </c>
      <c r="E31" s="23">
        <v>5</v>
      </c>
      <c r="F31" s="22">
        <f t="shared" si="8"/>
        <v>6450</v>
      </c>
      <c r="G31" s="25">
        <f t="shared" si="9"/>
        <v>264.45</v>
      </c>
      <c r="H31" s="26">
        <v>0.8</v>
      </c>
      <c r="I31" s="25">
        <f t="shared" si="10"/>
        <v>211.56</v>
      </c>
      <c r="J31" s="26">
        <v>0.2</v>
      </c>
      <c r="K31" s="25">
        <f t="shared" si="11"/>
        <v>52.89</v>
      </c>
    </row>
    <row r="32" spans="1:11">
      <c r="A32" s="22">
        <v>26</v>
      </c>
      <c r="B32" s="23" t="s">
        <v>41</v>
      </c>
      <c r="C32" s="24" t="s">
        <v>16</v>
      </c>
      <c r="D32" s="23">
        <v>10</v>
      </c>
      <c r="E32" s="23">
        <v>10</v>
      </c>
      <c r="F32" s="22">
        <f t="shared" si="8"/>
        <v>12900</v>
      </c>
      <c r="G32" s="25">
        <f t="shared" si="9"/>
        <v>528.9</v>
      </c>
      <c r="H32" s="26">
        <v>0.8</v>
      </c>
      <c r="I32" s="25">
        <f t="shared" si="10"/>
        <v>423.12</v>
      </c>
      <c r="J32" s="26">
        <v>0.2</v>
      </c>
      <c r="K32" s="25">
        <f t="shared" si="11"/>
        <v>105.78</v>
      </c>
    </row>
    <row r="33" spans="1:11">
      <c r="A33" s="22">
        <v>27</v>
      </c>
      <c r="B33" s="23" t="s">
        <v>42</v>
      </c>
      <c r="C33" s="24" t="s">
        <v>16</v>
      </c>
      <c r="D33" s="23">
        <v>10</v>
      </c>
      <c r="E33" s="23">
        <v>10</v>
      </c>
      <c r="F33" s="22">
        <f t="shared" si="8"/>
        <v>12900</v>
      </c>
      <c r="G33" s="25">
        <f t="shared" si="9"/>
        <v>528.9</v>
      </c>
      <c r="H33" s="26">
        <v>0.8</v>
      </c>
      <c r="I33" s="25">
        <f t="shared" si="10"/>
        <v>423.12</v>
      </c>
      <c r="J33" s="26">
        <v>0.2</v>
      </c>
      <c r="K33" s="25">
        <f t="shared" si="11"/>
        <v>105.78</v>
      </c>
    </row>
    <row r="34" spans="1:11">
      <c r="A34" s="22">
        <v>28</v>
      </c>
      <c r="B34" s="23" t="s">
        <v>43</v>
      </c>
      <c r="C34" s="24" t="s">
        <v>16</v>
      </c>
      <c r="D34" s="23">
        <v>10</v>
      </c>
      <c r="E34" s="23">
        <v>10</v>
      </c>
      <c r="F34" s="22">
        <f t="shared" si="8"/>
        <v>12900</v>
      </c>
      <c r="G34" s="25">
        <f t="shared" si="9"/>
        <v>528.9</v>
      </c>
      <c r="H34" s="26">
        <v>0.8</v>
      </c>
      <c r="I34" s="25">
        <f t="shared" si="10"/>
        <v>423.12</v>
      </c>
      <c r="J34" s="26">
        <v>0.2</v>
      </c>
      <c r="K34" s="25">
        <f t="shared" si="11"/>
        <v>105.78</v>
      </c>
    </row>
    <row r="35" spans="1:11">
      <c r="A35" s="22">
        <v>29</v>
      </c>
      <c r="B35" s="23" t="s">
        <v>44</v>
      </c>
      <c r="C35" s="24" t="s">
        <v>16</v>
      </c>
      <c r="D35" s="23">
        <v>20</v>
      </c>
      <c r="E35" s="23">
        <v>20</v>
      </c>
      <c r="F35" s="22">
        <f t="shared" si="8"/>
        <v>25800</v>
      </c>
      <c r="G35" s="25">
        <f t="shared" si="9"/>
        <v>1057.8</v>
      </c>
      <c r="H35" s="26">
        <v>0.8</v>
      </c>
      <c r="I35" s="25">
        <f t="shared" si="10"/>
        <v>846.24</v>
      </c>
      <c r="J35" s="26">
        <v>0.2</v>
      </c>
      <c r="K35" s="25">
        <f t="shared" si="11"/>
        <v>211.56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18B61D83BFEF4D9AAC0C5BDBDC2B4AC6</vt:lpwstr>
  </property>
  <property fmtid="{D5CDD505-2E9C-101B-9397-08002B2CF9AE}" pid="3" name="KSOProductBuildVer">
    <vt:lpwstr>2052-11.8.2.12085</vt:lpwstr>
  </property>
</Properties>
</file>